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44" documentId="11_FAC6FDCD913E3A33667EBA72FD3E6589F2854699" xr6:coauthVersionLast="47" xr6:coauthVersionMax="47" xr10:uidLastSave="{2581C381-83BD-4704-AA91-C9AAB2B453A1}"/>
  <bookViews>
    <workbookView xWindow="-120" yWindow="-120" windowWidth="29040" windowHeight="15720" activeTab="7" xr2:uid="{00000000-000D-0000-FFFF-FFFF00000000}"/>
  </bookViews>
  <sheets>
    <sheet name="7.27 Silvassa" sheetId="29" r:id="rId1"/>
    <sheet name="7.28 Vadodara" sheetId="91" r:id="rId2"/>
    <sheet name="7.29 Surat" sheetId="92" r:id="rId3"/>
    <sheet name="7.30 Patan" sheetId="93" r:id="rId4"/>
    <sheet name="7.31 Ahmedabad" sheetId="94" r:id="rId5"/>
    <sheet name="7.32 Rajkot" sheetId="95" r:id="rId6"/>
    <sheet name="7.33 Amreli" sheetId="96" r:id="rId7"/>
    <sheet name="7.34 Junagadh" sheetId="9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9" l="1"/>
  <c r="H6" i="29"/>
  <c r="H7" i="29"/>
  <c r="H8" i="29"/>
  <c r="H9" i="29"/>
  <c r="H10" i="29"/>
  <c r="H11" i="29"/>
  <c r="H12" i="29"/>
  <c r="H13" i="29"/>
  <c r="H14" i="29"/>
  <c r="H16" i="29"/>
  <c r="H17" i="29"/>
  <c r="H18" i="29"/>
  <c r="H20" i="29"/>
  <c r="H21" i="29"/>
  <c r="H22" i="29"/>
  <c r="H22" i="97" l="1"/>
  <c r="H21" i="97"/>
  <c r="H20" i="97"/>
  <c r="H18" i="97"/>
  <c r="H17" i="97"/>
  <c r="H16" i="97"/>
  <c r="H14" i="97"/>
  <c r="H13" i="97"/>
  <c r="H12" i="97"/>
  <c r="H11" i="97"/>
  <c r="H10" i="97"/>
  <c r="H9" i="97"/>
  <c r="H8" i="97"/>
  <c r="H7" i="97"/>
  <c r="H6" i="97"/>
  <c r="H5" i="97"/>
  <c r="H22" i="96"/>
  <c r="H21" i="96"/>
  <c r="H20" i="96"/>
  <c r="H18" i="96"/>
  <c r="H17" i="96"/>
  <c r="H16" i="96"/>
  <c r="H14" i="96"/>
  <c r="H13" i="96"/>
  <c r="H12" i="96"/>
  <c r="H11" i="96"/>
  <c r="H10" i="96"/>
  <c r="H9" i="96"/>
  <c r="H8" i="96"/>
  <c r="H7" i="96"/>
  <c r="H6" i="96"/>
  <c r="H5" i="96"/>
  <c r="J23" i="97" l="1"/>
  <c r="J23" i="96"/>
  <c r="J25" i="97" l="1"/>
  <c r="J25" i="96"/>
  <c r="H22" i="95" l="1"/>
  <c r="H21" i="95"/>
  <c r="H20" i="95"/>
  <c r="H18" i="95"/>
  <c r="H17" i="95"/>
  <c r="H16" i="95"/>
  <c r="H14" i="95"/>
  <c r="H13" i="95"/>
  <c r="H12" i="95"/>
  <c r="H11" i="95"/>
  <c r="H10" i="95"/>
  <c r="H9" i="95"/>
  <c r="H8" i="95"/>
  <c r="H7" i="95"/>
  <c r="H6" i="95"/>
  <c r="H5" i="95"/>
  <c r="H25" i="94"/>
  <c r="H24" i="94"/>
  <c r="H23" i="94"/>
  <c r="H22" i="94"/>
  <c r="H21" i="94"/>
  <c r="H19" i="94"/>
  <c r="H18" i="94"/>
  <c r="H17" i="94"/>
  <c r="H16" i="94"/>
  <c r="H15" i="94"/>
  <c r="H13" i="94"/>
  <c r="H12" i="94"/>
  <c r="H11" i="94"/>
  <c r="H10" i="94"/>
  <c r="H9" i="94"/>
  <c r="H8" i="94"/>
  <c r="H7" i="94"/>
  <c r="H6" i="94"/>
  <c r="H5" i="94"/>
  <c r="H4" i="94"/>
  <c r="E6" i="93"/>
  <c r="E5" i="93"/>
  <c r="E4" i="93"/>
  <c r="G7" i="93" s="1"/>
  <c r="H21" i="92"/>
  <c r="H20" i="92"/>
  <c r="H19" i="92"/>
  <c r="H17" i="92"/>
  <c r="H16" i="92"/>
  <c r="H15" i="92"/>
  <c r="H13" i="92"/>
  <c r="H12" i="92"/>
  <c r="H11" i="92"/>
  <c r="H10" i="92"/>
  <c r="H9" i="92"/>
  <c r="H8" i="92"/>
  <c r="H7" i="92"/>
  <c r="H6" i="92"/>
  <c r="H5" i="92"/>
  <c r="H4" i="92"/>
  <c r="J23" i="95" l="1"/>
  <c r="J25" i="95" s="1"/>
  <c r="J26" i="94"/>
  <c r="J28" i="94" s="1"/>
  <c r="J22" i="92"/>
  <c r="J24" i="92" s="1"/>
  <c r="G9" i="93"/>
  <c r="H26" i="91" l="1"/>
  <c r="H25" i="91"/>
  <c r="H24" i="91"/>
  <c r="H23" i="91"/>
  <c r="H22" i="91"/>
  <c r="H21" i="91"/>
  <c r="H19" i="91"/>
  <c r="H18" i="91"/>
  <c r="H17" i="91"/>
  <c r="H16" i="91"/>
  <c r="H15" i="91"/>
  <c r="H13" i="91"/>
  <c r="H12" i="91"/>
  <c r="H11" i="91"/>
  <c r="H10" i="91"/>
  <c r="H9" i="91"/>
  <c r="H8" i="91"/>
  <c r="H7" i="91"/>
  <c r="H6" i="91"/>
  <c r="H5" i="91"/>
  <c r="H4" i="91"/>
  <c r="J28" i="91" l="1"/>
  <c r="J30" i="91" l="1"/>
  <c r="J23" i="29" l="1"/>
  <c r="J25" i="29" l="1"/>
</calcChain>
</file>

<file path=xl/sharedStrings.xml><?xml version="1.0" encoding="utf-8"?>
<sst xmlns="http://schemas.openxmlformats.org/spreadsheetml/2006/main" count="522" uniqueCount="80">
  <si>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</si>
  <si>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</si>
  <si>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</si>
  <si>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</si>
  <si>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</si>
  <si>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</si>
  <si>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</si>
  <si>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</si>
  <si>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</si>
  <si>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</si>
  <si>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</si>
  <si>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</si>
  <si>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</si>
  <si>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</si>
  <si>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</si>
  <si>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</si>
  <si>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</si>
  <si>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</si>
  <si>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</si>
  <si>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</si>
  <si>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</si>
  <si>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</si>
  <si>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</si>
  <si>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</si>
  <si>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Toatal Amount</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</si>
  <si>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</si>
  <si>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</si>
  <si>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</si>
  <si>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</si>
  <si>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</si>
  <si>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</si>
  <si>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</si>
  <si>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</si>
  <si>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</si>
  <si>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</si>
  <si>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</si>
  <si>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</si>
  <si>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</si>
  <si>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</si>
  <si>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</si>
  <si>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</si>
  <si>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</si>
  <si>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</si>
  <si>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</si>
  <si>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</si>
  <si>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</si>
  <si>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</si>
  <si>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Ceiling Fan (replacement, 1200 mm sweep, 350-400 RPM)</t>
  </si>
  <si>
    <t>LED light</t>
  </si>
  <si>
    <t>Unit Rate  (Excluding GST)</t>
  </si>
  <si>
    <t xml:space="preserve"> </t>
  </si>
  <si>
    <t>RMT</t>
  </si>
  <si>
    <t>Patient waiting area
Qnty (B)</t>
  </si>
  <si>
    <t>Exhaust Fan (new, 400 mm sweep, 1400 RPM)</t>
  </si>
  <si>
    <t>Electrical service</t>
  </si>
  <si>
    <t>Providing and fixing Neoprene linings all around the frames as well as on intermediate hinge lines and meeting styles as shown in the drawings to make the doors or windows airtight etc complete as directed.</t>
  </si>
  <si>
    <t>Providing and fixing hydraulic door closer of approved make manufactured as per IS:3564 for doors with necessary materials and labour cost etc. complete.</t>
  </si>
  <si>
    <t>BJ Medical College and Civil Hospital, Ahmedabad</t>
  </si>
  <si>
    <t>PDU Medical College, Rajkot</t>
  </si>
  <si>
    <t>Community Health Centre, Silvassa-Rakholi, Dadra Nagar Haveli</t>
  </si>
  <si>
    <t xml:space="preserve">Separation of DSTB ward area from lobby with aluminum partition of dimensions (Height of 12 by width of 8 feet) </t>
  </si>
  <si>
    <t>Supply and installation of glas aluminium  door of dimension 3'6" W and 7 feet height with all acessories</t>
  </si>
  <si>
    <t>Sayaji Rao Shinde Government Hospital, Vadodara (Gujarat)</t>
  </si>
  <si>
    <t>New Civil Hospital Government Medical College, Surat (Gujarat)</t>
  </si>
  <si>
    <t>Wall mounting Fan (new, 600 sweep, 1400 RPM)</t>
  </si>
  <si>
    <t>Exhaust Fan (new ,350 mm sweep, 1400 RPM)</t>
  </si>
  <si>
    <t>Gujarat Medical Education &amp; Research Society, Patan (Gujarat)</t>
  </si>
  <si>
    <t>Shantabaa Medical College &amp; General Hospital, Amreli, Gujrat</t>
  </si>
  <si>
    <t>GMERS, Junagadh, Gujrat</t>
  </si>
  <si>
    <t>Exhaust Fan (new, 350 mm sweep, 1400 RPM)</t>
  </si>
  <si>
    <t>Wall mounting Fan (new, 400 mm sweep, 1400 RPM)</t>
  </si>
  <si>
    <t xml:space="preserve">Dismentaling and removal of existing GI with glas frame sliding windows of size each of 4'6" width &amp; 3'6" height </t>
  </si>
  <si>
    <t>Rmt</t>
  </si>
  <si>
    <t>Supply and installation of double openining window of size 4'6" width and 3'6" height, fully openable/ close type, metal frame window with glass, window is vertically hung, hinged on either the left or right side and opens out with necessary fitting works and enamel painting works along with fitting of mosquito net</t>
  </si>
  <si>
    <t xml:space="preserve">Other sections of the faciility 
Qnty </t>
  </si>
  <si>
    <t xml:space="preserve">Total Qnty </t>
  </si>
  <si>
    <t>Total Amount</t>
  </si>
  <si>
    <t>GST @</t>
  </si>
  <si>
    <t>Total Amount Including GST</t>
  </si>
  <si>
    <t>Total Amount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</si>
</sst>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_);_(* \(#,##0\);_(* &quot;-&quot;??_);_(@_)"/>
    <numFmt numFmtId="167" formatCode="&quot;$&quot;#,##0.00"/>
  </numFmts>
  <fonts count="10"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164" fontId="8" fillId="0" borderId="0" applyFont="0" applyFill="0" applyBorder="0" applyAlignment="0" applyProtection="0"/>
    <xf numFmtId="0" fontId="9" fillId="0" borderId="0"/>
  </cellStyleXfs>
  <cellXfs count="109">
    <xf numFmtId="0" fontId="0" fillId="0" borderId="0" xfId="0"/>
    <xf numFmtId="167" fontId="0" fillId="0" borderId="0" xfId="0" applyNumberFormat="1"/>
    <xf numFmtId="0" fontId="5" fillId="3" borderId="4" xfId="0" applyFont="1" applyFill="1" applyBorder="1" applyAlignment="1" applyProtection="1">
      <alignment horizontal="center" vertical="top" wrapText="1"/>
      <protection locked="0"/>
    </xf>
    <xf numFmtId="0" fontId="1" fillId="4" borderId="13"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0" fontId="7" fillId="2" borderId="4" xfId="0" applyFont="1" applyFill="1" applyBorder="1" applyAlignment="1" applyProtection="1">
      <alignment horizontal="right" vertical="center" wrapText="1"/>
      <protection locked="0"/>
    </xf>
    <xf numFmtId="1" fontId="3" fillId="0" borderId="1" xfId="0" applyNumberFormat="1" applyFont="1" applyBorder="1" applyAlignment="1" applyProtection="1">
      <alignment horizontal="right" vertical="center" shrinkToFit="1"/>
      <protection locked="0"/>
    </xf>
    <xf numFmtId="0" fontId="7" fillId="2" borderId="15" xfId="0" applyFont="1" applyFill="1" applyBorder="1" applyAlignment="1" applyProtection="1">
      <alignment horizontal="right" vertical="center" wrapText="1"/>
      <protection locked="0"/>
    </xf>
    <xf numFmtId="1" fontId="3" fillId="0" borderId="4" xfId="0" applyNumberFormat="1" applyFont="1" applyBorder="1" applyAlignment="1" applyProtection="1">
      <alignment horizontal="right" vertical="center" shrinkToFit="1"/>
      <protection locked="0"/>
    </xf>
    <xf numFmtId="0" fontId="4" fillId="3" borderId="4" xfId="0" applyFont="1" applyFill="1" applyBorder="1" applyAlignment="1" applyProtection="1">
      <alignment horizontal="left" vertical="top" wrapText="1"/>
    </xf>
    <xf numFmtId="0" fontId="4" fillId="3" borderId="4" xfId="0" applyFont="1" applyFill="1" applyBorder="1" applyAlignment="1" applyProtection="1">
      <alignment horizontal="center" vertical="top" wrapText="1"/>
    </xf>
    <xf numFmtId="0" fontId="5" fillId="3" borderId="4" xfId="0" applyFont="1" applyFill="1" applyBorder="1" applyAlignment="1" applyProtection="1">
      <alignment horizontal="center" vertical="top" wrapText="1"/>
    </xf>
    <xf numFmtId="0" fontId="1" fillId="4" borderId="8" xfId="0" applyFont="1" applyFill="1" applyBorder="1" applyAlignment="1" applyProtection="1">
      <alignment vertical="top"/>
    </xf>
    <xf numFmtId="0" fontId="1" fillId="4" borderId="13"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1" fillId="2" borderId="1" xfId="0" applyFont="1" applyFill="1" applyBorder="1" applyAlignment="1" applyProtection="1">
      <alignment horizontal="left" wrapText="1"/>
    </xf>
    <xf numFmtId="0" fontId="0" fillId="2" borderId="1" xfId="0" applyFill="1" applyBorder="1" applyAlignment="1" applyProtection="1">
      <alignment horizontal="left" wrapText="1"/>
    </xf>
    <xf numFmtId="0" fontId="0" fillId="0" borderId="4" xfId="0" applyBorder="1" applyAlignment="1" applyProtection="1">
      <alignment horizontal="left" vertical="top"/>
    </xf>
    <xf numFmtId="0" fontId="0" fillId="0" borderId="4" xfId="0" applyBorder="1" applyAlignment="1" applyProtection="1">
      <alignment horizontal="left"/>
    </xf>
    <xf numFmtId="0" fontId="1" fillId="0" borderId="4" xfId="0" applyFont="1" applyBorder="1" applyAlignment="1" applyProtection="1">
      <alignment horizontal="left"/>
    </xf>
    <xf numFmtId="0" fontId="0" fillId="0" borderId="4" xfId="0" applyBorder="1" applyAlignment="1" applyProtection="1">
      <alignment horizontal="right" vertical="center"/>
    </xf>
    <xf numFmtId="0" fontId="0" fillId="0" borderId="4" xfId="0" applyBorder="1" applyAlignment="1" applyProtection="1">
      <alignment horizontal="left" wrapText="1"/>
    </xf>
    <xf numFmtId="0" fontId="6" fillId="0" borderId="1" xfId="0" applyFont="1" applyBorder="1" applyAlignment="1" applyProtection="1">
      <alignment horizontal="left" vertical="center" wrapText="1"/>
    </xf>
    <xf numFmtId="0" fontId="2" fillId="0" borderId="1" xfId="0" applyFont="1" applyBorder="1" applyAlignment="1" applyProtection="1">
      <alignment horizontal="right" vertical="center" wrapText="1"/>
    </xf>
    <xf numFmtId="0" fontId="6" fillId="2" borderId="4" xfId="0" applyFont="1" applyFill="1" applyBorder="1" applyAlignment="1" applyProtection="1">
      <alignment horizontal="left" vertical="top" wrapText="1"/>
    </xf>
    <xf numFmtId="0" fontId="7" fillId="2" borderId="4" xfId="0" applyFont="1" applyFill="1" applyBorder="1" applyAlignment="1" applyProtection="1">
      <alignment horizontal="left" wrapText="1"/>
    </xf>
    <xf numFmtId="0" fontId="7" fillId="2" borderId="4" xfId="0" applyFont="1" applyFill="1" applyBorder="1" applyAlignment="1" applyProtection="1">
      <alignment horizontal="right" vertical="center" wrapText="1"/>
    </xf>
    <xf numFmtId="0" fontId="0" fillId="0" borderId="4" xfId="0" applyBorder="1" applyAlignment="1" applyProtection="1">
      <alignment vertical="top"/>
    </xf>
    <xf numFmtId="0" fontId="2" fillId="0" borderId="1" xfId="0" applyFont="1" applyBorder="1" applyAlignment="1" applyProtection="1">
      <alignment horizontal="left" vertical="top" wrapText="1"/>
    </xf>
    <xf numFmtId="1" fontId="3" fillId="0" borderId="1" xfId="0" applyNumberFormat="1" applyFont="1" applyBorder="1" applyAlignment="1" applyProtection="1">
      <alignment horizontal="right" vertical="center" shrinkToFit="1"/>
    </xf>
    <xf numFmtId="0" fontId="7" fillId="0" borderId="1" xfId="0" applyFont="1" applyBorder="1" applyAlignment="1" applyProtection="1">
      <alignment horizontal="left" vertical="top" wrapText="1"/>
    </xf>
    <xf numFmtId="0" fontId="2" fillId="0" borderId="1" xfId="0" applyFont="1" applyBorder="1" applyAlignment="1" applyProtection="1">
      <alignment vertical="top" wrapText="1"/>
    </xf>
    <xf numFmtId="0" fontId="6" fillId="2" borderId="15" xfId="0" applyFont="1" applyFill="1" applyBorder="1" applyAlignment="1" applyProtection="1">
      <alignment horizontal="left" vertical="top" wrapText="1"/>
    </xf>
    <xf numFmtId="0" fontId="7" fillId="2" borderId="15" xfId="0" applyFont="1" applyFill="1" applyBorder="1" applyAlignment="1" applyProtection="1">
      <alignment horizontal="left" wrapText="1"/>
    </xf>
    <xf numFmtId="0" fontId="7" fillId="2" borderId="15" xfId="0" applyFont="1" applyFill="1" applyBorder="1" applyAlignment="1" applyProtection="1">
      <alignment horizontal="right" vertical="center" wrapText="1"/>
    </xf>
    <xf numFmtId="0" fontId="2" fillId="0" borderId="4" xfId="0" applyFont="1" applyBorder="1" applyAlignment="1" applyProtection="1">
      <alignment horizontal="left" vertical="top" wrapText="1"/>
    </xf>
    <xf numFmtId="0" fontId="6" fillId="0" borderId="1" xfId="0" applyFont="1" applyBorder="1" applyAlignment="1" applyProtection="1">
      <alignment horizontal="left" vertical="top" wrapText="1"/>
    </xf>
    <xf numFmtId="1" fontId="3" fillId="0" borderId="4" xfId="0" applyNumberFormat="1" applyFont="1" applyBorder="1" applyAlignment="1" applyProtection="1">
      <alignment horizontal="right" vertical="center" shrinkToFit="1"/>
    </xf>
    <xf numFmtId="0" fontId="6" fillId="0" borderId="4" xfId="0" applyFont="1" applyBorder="1" applyAlignment="1" applyProtection="1">
      <alignment horizontal="left" vertical="top" wrapText="1"/>
    </xf>
    <xf numFmtId="0" fontId="1" fillId="4" borderId="14" xfId="0" applyFont="1" applyFill="1" applyBorder="1" applyAlignment="1" applyProtection="1">
      <alignment vertical="top"/>
      <protection locked="0"/>
    </xf>
    <xf numFmtId="0" fontId="0" fillId="0" borderId="4" xfId="0" applyBorder="1" applyProtection="1">
      <protection locked="0"/>
    </xf>
    <xf numFmtId="166" fontId="0" fillId="0" borderId="4" xfId="1" applyNumberFormat="1" applyFont="1" applyBorder="1" applyAlignment="1" applyProtection="1">
      <alignment horizontal="right" vertical="center"/>
      <protection locked="0"/>
    </xf>
    <xf numFmtId="166" fontId="3" fillId="0" borderId="1" xfId="1" applyNumberFormat="1" applyFont="1" applyBorder="1" applyAlignment="1" applyProtection="1">
      <alignment horizontal="right" vertical="center" shrinkToFit="1"/>
      <protection locked="0"/>
    </xf>
    <xf numFmtId="0" fontId="7" fillId="2" borderId="1" xfId="0" applyFont="1" applyFill="1" applyBorder="1" applyAlignment="1" applyProtection="1">
      <alignment horizontal="right" vertical="center" wrapText="1"/>
      <protection locked="0"/>
    </xf>
    <xf numFmtId="0" fontId="0" fillId="0" borderId="0" xfId="0" applyProtection="1">
      <protection locked="0"/>
    </xf>
    <xf numFmtId="0" fontId="7" fillId="2" borderId="2" xfId="0" applyFont="1" applyFill="1" applyBorder="1" applyAlignment="1" applyProtection="1">
      <alignment horizontal="right" vertical="center" wrapText="1"/>
      <protection locked="0"/>
    </xf>
    <xf numFmtId="1" fontId="3" fillId="0" borderId="9" xfId="0" applyNumberFormat="1" applyFont="1" applyBorder="1" applyAlignment="1" applyProtection="1">
      <alignment horizontal="right" vertical="center" shrinkToFit="1"/>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0" fontId="0" fillId="0" borderId="7" xfId="0" applyBorder="1" applyAlignment="1" applyProtection="1">
      <alignment horizontal="right"/>
      <protection locked="0"/>
    </xf>
    <xf numFmtId="0" fontId="1" fillId="4" borderId="10" xfId="0" applyFont="1" applyFill="1" applyBorder="1" applyAlignment="1" applyProtection="1">
      <alignment horizontal="right"/>
      <protection locked="0"/>
    </xf>
    <xf numFmtId="0" fontId="1" fillId="4" borderId="11" xfId="0" applyFont="1" applyFill="1" applyBorder="1" applyAlignment="1" applyProtection="1">
      <alignment horizontal="right"/>
      <protection locked="0"/>
    </xf>
    <xf numFmtId="0" fontId="1" fillId="4" borderId="16" xfId="0" applyFont="1" applyFill="1" applyBorder="1" applyAlignment="1" applyProtection="1">
      <alignment horizontal="right"/>
      <protection locked="0"/>
    </xf>
    <xf numFmtId="164" fontId="1" fillId="4" borderId="17" xfId="1" applyFont="1" applyFill="1" applyBorder="1" applyAlignment="1" applyProtection="1">
      <alignment horizontal="right" vertical="center"/>
      <protection locked="0"/>
    </xf>
    <xf numFmtId="0" fontId="0" fillId="0" borderId="4" xfId="0" applyBorder="1" applyProtection="1"/>
    <xf numFmtId="0" fontId="0" fillId="0" borderId="4" xfId="0" applyBorder="1" applyAlignment="1" applyProtection="1">
      <alignment wrapText="1"/>
    </xf>
    <xf numFmtId="0" fontId="6" fillId="2" borderId="1" xfId="0" applyFont="1" applyFill="1" applyBorder="1" applyAlignment="1" applyProtection="1">
      <alignment vertical="top" wrapText="1"/>
    </xf>
    <xf numFmtId="0" fontId="7" fillId="2" borderId="1" xfId="0" applyFont="1" applyFill="1" applyBorder="1" applyAlignment="1" applyProtection="1">
      <alignment horizontal="left" wrapText="1"/>
    </xf>
    <xf numFmtId="0" fontId="7" fillId="2" borderId="1" xfId="0" applyFont="1" applyFill="1" applyBorder="1" applyAlignment="1" applyProtection="1">
      <alignment horizontal="right" vertical="center" wrapText="1"/>
    </xf>
    <xf numFmtId="0" fontId="7" fillId="0" borderId="1" xfId="0" applyFont="1" applyBorder="1" applyAlignment="1" applyProtection="1">
      <alignment vertical="top" wrapText="1"/>
    </xf>
    <xf numFmtId="0" fontId="2" fillId="0" borderId="3" xfId="0" applyFont="1" applyBorder="1" applyAlignment="1" applyProtection="1">
      <alignment vertical="top" wrapText="1"/>
    </xf>
    <xf numFmtId="0" fontId="0" fillId="0" borderId="0" xfId="0" applyProtection="1"/>
    <xf numFmtId="0" fontId="2" fillId="0" borderId="1" xfId="0" applyFont="1" applyBorder="1" applyAlignment="1" applyProtection="1">
      <alignment vertical="center" wrapText="1"/>
    </xf>
    <xf numFmtId="0" fontId="6" fillId="2" borderId="2" xfId="0" applyFont="1" applyFill="1" applyBorder="1" applyAlignment="1" applyProtection="1">
      <alignment vertical="top" wrapText="1"/>
    </xf>
    <xf numFmtId="0" fontId="7" fillId="2" borderId="2" xfId="0" applyFont="1" applyFill="1" applyBorder="1" applyAlignment="1" applyProtection="1">
      <alignment horizontal="left" wrapText="1"/>
    </xf>
    <xf numFmtId="0" fontId="7" fillId="2" borderId="2" xfId="0" applyFont="1" applyFill="1" applyBorder="1" applyAlignment="1" applyProtection="1">
      <alignment horizontal="right" vertical="center" wrapText="1"/>
    </xf>
    <xf numFmtId="0" fontId="2" fillId="0" borderId="4" xfId="0" applyFont="1" applyBorder="1" applyAlignment="1" applyProtection="1">
      <alignment vertical="top" wrapText="1"/>
    </xf>
    <xf numFmtId="0" fontId="6" fillId="0" borderId="2" xfId="0" applyFont="1" applyBorder="1" applyAlignment="1" applyProtection="1">
      <alignment horizontal="left" vertical="top" wrapText="1"/>
    </xf>
    <xf numFmtId="1" fontId="3" fillId="0" borderId="9" xfId="0" applyNumberFormat="1" applyFont="1" applyBorder="1" applyAlignment="1" applyProtection="1">
      <alignment horizontal="right" vertical="center" shrinkToFit="1"/>
    </xf>
    <xf numFmtId="0" fontId="0" fillId="0" borderId="9" xfId="0" applyBorder="1" applyAlignment="1" applyProtection="1">
      <alignment horizontal="right" vertical="center"/>
    </xf>
    <xf numFmtId="0" fontId="2" fillId="0" borderId="9" xfId="0" applyFont="1" applyBorder="1" applyAlignment="1" applyProtection="1">
      <alignment vertical="top" wrapText="1"/>
    </xf>
    <xf numFmtId="0" fontId="6" fillId="0" borderId="4" xfId="0" applyFont="1" applyBorder="1" applyAlignment="1" applyProtection="1">
      <alignment horizontal="left" vertical="center" wrapText="1"/>
    </xf>
    <xf numFmtId="0" fontId="6" fillId="2" borderId="1" xfId="0" applyFont="1" applyFill="1" applyBorder="1" applyAlignment="1" applyProtection="1">
      <alignment horizontal="left" vertical="top" wrapText="1"/>
    </xf>
    <xf numFmtId="0" fontId="0" fillId="0" borderId="0" xfId="0" applyAlignment="1" applyProtection="1">
      <alignment horizontal="left" vertical="top"/>
    </xf>
    <xf numFmtId="0" fontId="6" fillId="2" borderId="2" xfId="0" applyFont="1" applyFill="1" applyBorder="1" applyAlignment="1" applyProtection="1">
      <alignment horizontal="center" vertical="top" wrapText="1"/>
    </xf>
    <xf numFmtId="0" fontId="6" fillId="2" borderId="2" xfId="0" applyFont="1" applyFill="1" applyBorder="1" applyAlignment="1" applyProtection="1">
      <alignment horizontal="left" vertical="top" wrapText="1"/>
    </xf>
    <xf numFmtId="0" fontId="0" fillId="0" borderId="18" xfId="0" applyBorder="1" applyAlignment="1" applyProtection="1">
      <alignment horizontal="right"/>
      <protection locked="0"/>
    </xf>
    <xf numFmtId="0" fontId="0" fillId="0" borderId="19" xfId="0" applyBorder="1" applyAlignment="1" applyProtection="1">
      <alignment horizontal="right"/>
      <protection locked="0"/>
    </xf>
    <xf numFmtId="0" fontId="0" fillId="0" borderId="20" xfId="0" applyBorder="1" applyAlignment="1" applyProtection="1">
      <alignment horizontal="right"/>
      <protection locked="0"/>
    </xf>
    <xf numFmtId="1" fontId="0" fillId="0" borderId="4" xfId="0" applyNumberFormat="1" applyBorder="1" applyAlignment="1" applyProtection="1">
      <alignment horizontal="right"/>
      <protection locked="0"/>
    </xf>
    <xf numFmtId="0" fontId="0" fillId="0" borderId="4" xfId="0" applyBorder="1" applyAlignment="1" applyProtection="1">
      <alignment horizontal="right"/>
      <protection locked="0"/>
    </xf>
    <xf numFmtId="0" fontId="1" fillId="4" borderId="21" xfId="0" applyFont="1" applyFill="1" applyBorder="1" applyAlignment="1" applyProtection="1">
      <alignment horizontal="right"/>
      <protection locked="0"/>
    </xf>
    <xf numFmtId="0" fontId="1" fillId="4" borderId="22" xfId="0" applyFont="1" applyFill="1" applyBorder="1" applyAlignment="1" applyProtection="1">
      <alignment horizontal="right"/>
      <protection locked="0"/>
    </xf>
    <xf numFmtId="0" fontId="1" fillId="4" borderId="23" xfId="0" applyFont="1" applyFill="1" applyBorder="1" applyAlignment="1" applyProtection="1">
      <alignment horizontal="right"/>
      <protection locked="0"/>
    </xf>
    <xf numFmtId="164" fontId="1" fillId="4" borderId="12" xfId="1" applyFont="1" applyFill="1" applyBorder="1" applyAlignment="1" applyProtection="1">
      <alignment horizontal="right"/>
      <protection locked="0"/>
    </xf>
    <xf numFmtId="0" fontId="7" fillId="2" borderId="1" xfId="0" applyFont="1" applyFill="1" applyBorder="1" applyAlignment="1" applyProtection="1">
      <alignment horizontal="left" vertical="center" wrapText="1"/>
    </xf>
    <xf numFmtId="0" fontId="2" fillId="0" borderId="3" xfId="0" applyFont="1" applyBorder="1" applyAlignment="1" applyProtection="1">
      <alignment horizontal="left" vertical="top" wrapText="1"/>
    </xf>
    <xf numFmtId="0" fontId="6" fillId="0" borderId="1" xfId="0" applyFont="1" applyBorder="1" applyAlignment="1" applyProtection="1">
      <alignment horizontal="center" vertical="top" wrapText="1"/>
    </xf>
    <xf numFmtId="1" fontId="0" fillId="0" borderId="4" xfId="0" applyNumberFormat="1" applyBorder="1" applyAlignment="1" applyProtection="1">
      <alignment horizontal="right" vertical="center"/>
    </xf>
    <xf numFmtId="167" fontId="0" fillId="0" borderId="0" xfId="0" applyNumberFormat="1" applyProtection="1">
      <protection locked="0"/>
    </xf>
    <xf numFmtId="166" fontId="0" fillId="0" borderId="4" xfId="1" applyNumberFormat="1" applyFont="1" applyBorder="1" applyAlignment="1" applyProtection="1">
      <alignment horizontal="right"/>
      <protection locked="0"/>
    </xf>
    <xf numFmtId="0" fontId="1" fillId="2" borderId="1" xfId="0" applyFont="1" applyFill="1" applyBorder="1" applyAlignment="1" applyProtection="1">
      <alignment vertical="top" wrapText="1"/>
    </xf>
    <xf numFmtId="0" fontId="1" fillId="0" borderId="4" xfId="0" applyFont="1" applyBorder="1" applyAlignment="1" applyProtection="1">
      <alignment horizontal="left" vertical="top"/>
    </xf>
    <xf numFmtId="0" fontId="0" fillId="0" borderId="4" xfId="0" applyBorder="1" applyAlignment="1" applyProtection="1">
      <alignment vertical="top" wrapText="1"/>
    </xf>
    <xf numFmtId="0" fontId="7" fillId="2" borderId="1" xfId="0" applyFont="1" applyFill="1" applyBorder="1" applyAlignment="1" applyProtection="1">
      <alignment horizontal="left" vertical="top" wrapText="1"/>
    </xf>
    <xf numFmtId="0" fontId="0" fillId="0" borderId="0" xfId="0" applyAlignment="1" applyProtection="1">
      <alignment vertical="top"/>
    </xf>
    <xf numFmtId="0" fontId="7" fillId="2" borderId="2" xfId="0" applyFont="1" applyFill="1" applyBorder="1" applyAlignment="1" applyProtection="1">
      <alignment horizontal="left" vertical="top" wrapText="1"/>
    </xf>
    <xf numFmtId="0" fontId="0" fillId="2" borderId="1" xfId="0" applyFill="1" applyBorder="1" applyAlignment="1" applyProtection="1">
      <alignment vertical="top" wrapText="1"/>
    </xf>
    <xf numFmtId="0" fontId="1" fillId="0" borderId="4" xfId="0" applyFont="1" applyBorder="1" applyAlignment="1" applyProtection="1">
      <alignment vertical="top"/>
    </xf>
    <xf numFmtId="0" fontId="6" fillId="0" borderId="1" xfId="0" applyFont="1" applyBorder="1" applyAlignment="1" applyProtection="1">
      <alignment vertical="top" wrapText="1"/>
    </xf>
    <xf numFmtId="0" fontId="6" fillId="2" borderId="4" xfId="0" applyFont="1" applyFill="1" applyBorder="1" applyAlignment="1" applyProtection="1">
      <alignment vertical="top" wrapText="1"/>
    </xf>
    <xf numFmtId="0" fontId="7" fillId="2" borderId="4" xfId="0" applyFont="1" applyFill="1" applyBorder="1" applyAlignment="1" applyProtection="1">
      <alignment vertical="top" wrapText="1"/>
    </xf>
    <xf numFmtId="0" fontId="6" fillId="2" borderId="15" xfId="0" applyFont="1" applyFill="1" applyBorder="1" applyAlignment="1" applyProtection="1">
      <alignment vertical="top" wrapText="1"/>
    </xf>
    <xf numFmtId="0" fontId="7" fillId="2" borderId="15" xfId="0" applyFont="1" applyFill="1" applyBorder="1" applyAlignment="1" applyProtection="1">
      <alignment vertical="top" wrapText="1"/>
    </xf>
    <xf numFmtId="0" fontId="6" fillId="0" borderId="4" xfId="0" applyFont="1" applyBorder="1" applyAlignment="1" applyProtection="1">
      <alignment vertical="top" wrapText="1"/>
    </xf>
    <xf numFmtId="0" fontId="0" fillId="2" borderId="1" xfId="0" applyFill="1" applyBorder="1" applyAlignment="1" applyProtection="1">
      <alignment horizontal="left" vertical="top" wrapText="1"/>
    </xf>
    <xf numFmtId="0" fontId="0" fillId="0" borderId="4" xfId="0" applyBorder="1" applyAlignment="1" applyProtection="1">
      <alignment horizontal="left" vertical="top" wrapText="1"/>
    </xf>
    <xf numFmtId="0" fontId="7" fillId="2" borderId="4" xfId="0" applyFont="1" applyFill="1" applyBorder="1" applyAlignment="1" applyProtection="1">
      <alignment horizontal="left" vertical="top" wrapText="1"/>
    </xf>
    <xf numFmtId="0" fontId="7" fillId="2" borderId="15" xfId="0" applyFont="1" applyFill="1" applyBorder="1" applyAlignment="1" applyProtection="1">
      <alignment horizontal="left" vertical="top"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2:K25"/>
  <sheetViews>
    <sheetView zoomScaleNormal="100" workbookViewId="0">
      <pane ySplit="2" topLeftCell="A3" activePane="bottomLeft" state="frozen"/>
      <selection pane="bottomLeft" activeCell="K15" sqref="K15"/>
    </sheetView>
  </sheetViews>
  <sheetFormatPr defaultRowHeight="15" x14ac:dyDescent="0.25"/>
  <cols>
    <col min="1" max="1" width="3.5703125" style="44" bestFit="1" customWidth="1"/>
    <col min="2" max="2" width="37" style="44" bestFit="1" customWidth="1"/>
    <col min="3" max="3" width="5" style="44" bestFit="1" customWidth="1"/>
    <col min="4" max="4" width="8.85546875" style="44" bestFit="1" customWidth="1"/>
    <col min="5" max="5" width="7.7109375" style="44" bestFit="1" customWidth="1"/>
    <col min="6" max="6" width="8.140625" style="44" bestFit="1" customWidth="1"/>
    <col min="7" max="7" width="10" style="44" bestFit="1" customWidth="1"/>
    <col min="8" max="8" width="10.28515625" style="44" customWidth="1"/>
    <col min="9" max="9" width="9.28515625" style="44" bestFit="1" customWidth="1"/>
    <col min="10" max="10" width="17.42578125" style="44" customWidth="1"/>
    <col min="11" max="11" width="46.42578125" style="44" customWidth="1"/>
    <col min="12" max="16384" width="9.140625" style="44"/>
  </cols>
  <sheetData>
    <row r="2" spans="1:10" ht="105" x14ac:dyDescent="0.25">
      <c r="A2" s="9"/>
      <c r="B2" s="9" t="s">
        <v>0</v>
      </c>
      <c r="C2" s="10" t="s">
        <v>1</v>
      </c>
      <c r="D2" s="11" t="s">
        <v>39</v>
      </c>
      <c r="E2" s="11" t="s">
        <v>52</v>
      </c>
      <c r="F2" s="11" t="s">
        <v>40</v>
      </c>
      <c r="G2" s="11" t="s">
        <v>25</v>
      </c>
      <c r="H2" s="11" t="s">
        <v>26</v>
      </c>
      <c r="I2" s="2" t="s">
        <v>2</v>
      </c>
      <c r="J2" s="2" t="s">
        <v>3</v>
      </c>
    </row>
    <row r="3" spans="1:10" ht="15" customHeight="1" x14ac:dyDescent="0.25">
      <c r="A3" s="12" t="s">
        <v>59</v>
      </c>
      <c r="B3" s="13"/>
      <c r="C3" s="13"/>
      <c r="D3" s="13"/>
      <c r="E3" s="13"/>
      <c r="F3" s="13"/>
      <c r="G3" s="13"/>
      <c r="H3" s="13"/>
      <c r="I3" s="3"/>
      <c r="J3" s="39"/>
    </row>
    <row r="4" spans="1:10" x14ac:dyDescent="0.25">
      <c r="A4" s="14" t="s">
        <v>4</v>
      </c>
      <c r="B4" s="15" t="s">
        <v>5</v>
      </c>
      <c r="C4" s="16"/>
      <c r="D4" s="16"/>
      <c r="E4" s="16"/>
      <c r="F4" s="16"/>
      <c r="G4" s="16"/>
      <c r="H4" s="16"/>
      <c r="I4" s="4"/>
      <c r="J4" s="4"/>
    </row>
    <row r="5" spans="1:10" x14ac:dyDescent="0.25">
      <c r="A5" s="17" t="s">
        <v>6</v>
      </c>
      <c r="B5" s="18" t="s">
        <v>41</v>
      </c>
      <c r="C5" s="19" t="s">
        <v>7</v>
      </c>
      <c r="D5" s="20">
        <v>80</v>
      </c>
      <c r="E5" s="20">
        <v>0</v>
      </c>
      <c r="F5" s="20">
        <v>0</v>
      </c>
      <c r="G5" s="20">
        <v>0</v>
      </c>
      <c r="H5" s="20">
        <f>SUM(D5:G5)</f>
        <v>80</v>
      </c>
      <c r="I5" s="41"/>
      <c r="J5" s="41"/>
    </row>
    <row r="6" spans="1:10" ht="30" x14ac:dyDescent="0.25">
      <c r="A6" s="17" t="s">
        <v>8</v>
      </c>
      <c r="B6" s="21" t="s">
        <v>42</v>
      </c>
      <c r="C6" s="19" t="s">
        <v>27</v>
      </c>
      <c r="D6" s="20">
        <v>2</v>
      </c>
      <c r="E6" s="20">
        <v>0</v>
      </c>
      <c r="F6" s="20">
        <v>0</v>
      </c>
      <c r="G6" s="20">
        <v>0</v>
      </c>
      <c r="H6" s="20">
        <f t="shared" ref="H6:H14" si="0">SUM(D6:G6)</f>
        <v>2</v>
      </c>
      <c r="I6" s="41"/>
      <c r="J6" s="41"/>
    </row>
    <row r="7" spans="1:10" x14ac:dyDescent="0.25">
      <c r="A7" s="17" t="s">
        <v>9</v>
      </c>
      <c r="B7" s="18" t="s">
        <v>28</v>
      </c>
      <c r="C7" s="19" t="s">
        <v>29</v>
      </c>
      <c r="D7" s="20">
        <v>10</v>
      </c>
      <c r="E7" s="20">
        <v>0</v>
      </c>
      <c r="F7" s="20">
        <v>0</v>
      </c>
      <c r="G7" s="20">
        <v>0</v>
      </c>
      <c r="H7" s="20">
        <f t="shared" si="0"/>
        <v>10</v>
      </c>
      <c r="I7" s="41"/>
      <c r="J7" s="41"/>
    </row>
    <row r="8" spans="1:10" ht="25.5" x14ac:dyDescent="0.25">
      <c r="A8" s="17" t="s">
        <v>30</v>
      </c>
      <c r="B8" s="18" t="s">
        <v>10</v>
      </c>
      <c r="C8" s="22" t="s">
        <v>27</v>
      </c>
      <c r="D8" s="23">
        <v>1</v>
      </c>
      <c r="E8" s="20">
        <v>0</v>
      </c>
      <c r="F8" s="20">
        <v>0</v>
      </c>
      <c r="G8" s="20">
        <v>0</v>
      </c>
      <c r="H8" s="20">
        <f t="shared" si="0"/>
        <v>1</v>
      </c>
      <c r="I8" s="42"/>
      <c r="J8" s="41"/>
    </row>
    <row r="9" spans="1:10" x14ac:dyDescent="0.25">
      <c r="A9" s="17" t="s">
        <v>12</v>
      </c>
      <c r="B9" s="18" t="s">
        <v>11</v>
      </c>
      <c r="C9" s="19" t="s">
        <v>29</v>
      </c>
      <c r="D9" s="20">
        <v>10</v>
      </c>
      <c r="E9" s="20">
        <v>0</v>
      </c>
      <c r="F9" s="20">
        <v>0</v>
      </c>
      <c r="G9" s="20">
        <v>0</v>
      </c>
      <c r="H9" s="20">
        <f t="shared" si="0"/>
        <v>10</v>
      </c>
      <c r="I9" s="41"/>
      <c r="J9" s="41"/>
    </row>
    <row r="10" spans="1:10" x14ac:dyDescent="0.25">
      <c r="A10" s="17" t="s">
        <v>14</v>
      </c>
      <c r="B10" s="18" t="s">
        <v>13</v>
      </c>
      <c r="C10" s="19" t="s">
        <v>7</v>
      </c>
      <c r="D10" s="20">
        <v>500</v>
      </c>
      <c r="E10" s="20">
        <v>0</v>
      </c>
      <c r="F10" s="20">
        <v>0</v>
      </c>
      <c r="G10" s="20">
        <v>0</v>
      </c>
      <c r="H10" s="20">
        <f t="shared" si="0"/>
        <v>500</v>
      </c>
      <c r="I10" s="41"/>
      <c r="J10" s="41"/>
    </row>
    <row r="11" spans="1:10" x14ac:dyDescent="0.25">
      <c r="A11" s="17" t="s">
        <v>16</v>
      </c>
      <c r="B11" s="18" t="s">
        <v>43</v>
      </c>
      <c r="C11" s="19" t="s">
        <v>51</v>
      </c>
      <c r="D11" s="20">
        <v>8</v>
      </c>
      <c r="E11" s="20">
        <v>0</v>
      </c>
      <c r="F11" s="20">
        <v>0</v>
      </c>
      <c r="G11" s="20">
        <v>0</v>
      </c>
      <c r="H11" s="20">
        <f t="shared" si="0"/>
        <v>8</v>
      </c>
      <c r="I11" s="41"/>
      <c r="J11" s="41"/>
    </row>
    <row r="12" spans="1:10" ht="25.5" x14ac:dyDescent="0.25">
      <c r="A12" s="17" t="s">
        <v>31</v>
      </c>
      <c r="B12" s="18" t="s">
        <v>15</v>
      </c>
      <c r="C12" s="22" t="s">
        <v>29</v>
      </c>
      <c r="D12" s="23">
        <v>12</v>
      </c>
      <c r="E12" s="20">
        <v>0</v>
      </c>
      <c r="F12" s="20">
        <v>0</v>
      </c>
      <c r="G12" s="20">
        <v>0</v>
      </c>
      <c r="H12" s="20">
        <f t="shared" si="0"/>
        <v>12</v>
      </c>
      <c r="I12" s="42"/>
      <c r="J12" s="41"/>
    </row>
    <row r="13" spans="1:10" x14ac:dyDescent="0.25">
      <c r="A13" s="17" t="s">
        <v>32</v>
      </c>
      <c r="B13" s="18" t="s">
        <v>17</v>
      </c>
      <c r="C13" s="19" t="s">
        <v>29</v>
      </c>
      <c r="D13" s="20">
        <v>14</v>
      </c>
      <c r="E13" s="20">
        <v>0</v>
      </c>
      <c r="F13" s="20">
        <v>0</v>
      </c>
      <c r="G13" s="20">
        <v>0</v>
      </c>
      <c r="H13" s="20">
        <f t="shared" si="0"/>
        <v>14</v>
      </c>
      <c r="I13" s="41"/>
      <c r="J13" s="41"/>
    </row>
    <row r="14" spans="1:10" x14ac:dyDescent="0.25">
      <c r="A14" s="17" t="s">
        <v>44</v>
      </c>
      <c r="B14" s="18" t="s">
        <v>33</v>
      </c>
      <c r="C14" s="19" t="s">
        <v>34</v>
      </c>
      <c r="D14" s="20">
        <v>72</v>
      </c>
      <c r="E14" s="20">
        <v>0</v>
      </c>
      <c r="F14" s="20">
        <v>0</v>
      </c>
      <c r="G14" s="20">
        <v>0</v>
      </c>
      <c r="H14" s="20">
        <f t="shared" si="0"/>
        <v>72</v>
      </c>
      <c r="I14" s="41"/>
      <c r="J14" s="41"/>
    </row>
    <row r="15" spans="1:10" x14ac:dyDescent="0.25">
      <c r="A15" s="24" t="s">
        <v>18</v>
      </c>
      <c r="B15" s="24" t="s">
        <v>54</v>
      </c>
      <c r="C15" s="25"/>
      <c r="D15" s="26"/>
      <c r="E15" s="26"/>
      <c r="F15" s="26"/>
      <c r="G15" s="26"/>
      <c r="H15" s="26"/>
      <c r="I15" s="5"/>
      <c r="J15" s="5"/>
    </row>
    <row r="16" spans="1:10" x14ac:dyDescent="0.25">
      <c r="A16" s="27" t="s">
        <v>6</v>
      </c>
      <c r="B16" s="28" t="s">
        <v>45</v>
      </c>
      <c r="C16" s="22" t="s">
        <v>20</v>
      </c>
      <c r="D16" s="29">
        <v>30</v>
      </c>
      <c r="E16" s="29">
        <v>0</v>
      </c>
      <c r="F16" s="29">
        <v>0</v>
      </c>
      <c r="G16" s="29">
        <v>0</v>
      </c>
      <c r="H16" s="20">
        <f t="shared" ref="H16:H18" si="1">SUM(D16:G16)</f>
        <v>30</v>
      </c>
      <c r="I16" s="41"/>
      <c r="J16" s="41"/>
    </row>
    <row r="17" spans="1:11" ht="25.5" x14ac:dyDescent="0.25">
      <c r="A17" s="27" t="s">
        <v>8</v>
      </c>
      <c r="B17" s="30" t="s">
        <v>46</v>
      </c>
      <c r="C17" s="22" t="s">
        <v>21</v>
      </c>
      <c r="D17" s="29">
        <v>1</v>
      </c>
      <c r="E17" s="29">
        <v>0</v>
      </c>
      <c r="F17" s="29">
        <v>0</v>
      </c>
      <c r="G17" s="29">
        <v>0</v>
      </c>
      <c r="H17" s="20">
        <f t="shared" si="1"/>
        <v>1</v>
      </c>
      <c r="I17" s="41"/>
      <c r="J17" s="41"/>
    </row>
    <row r="18" spans="1:11" x14ac:dyDescent="0.25">
      <c r="A18" s="31" t="s">
        <v>9</v>
      </c>
      <c r="B18" s="28" t="s">
        <v>48</v>
      </c>
      <c r="C18" s="22" t="s">
        <v>21</v>
      </c>
      <c r="D18" s="29">
        <v>1</v>
      </c>
      <c r="E18" s="29">
        <v>0</v>
      </c>
      <c r="F18" s="29">
        <v>0</v>
      </c>
      <c r="G18" s="29">
        <v>0</v>
      </c>
      <c r="H18" s="20">
        <f t="shared" si="1"/>
        <v>1</v>
      </c>
      <c r="I18" s="41"/>
      <c r="J18" s="41"/>
    </row>
    <row r="19" spans="1:11" x14ac:dyDescent="0.25">
      <c r="A19" s="32" t="s">
        <v>22</v>
      </c>
      <c r="B19" s="32" t="s">
        <v>23</v>
      </c>
      <c r="C19" s="33"/>
      <c r="D19" s="34"/>
      <c r="E19" s="34"/>
      <c r="F19" s="34"/>
      <c r="G19" s="34"/>
      <c r="H19" s="34"/>
      <c r="I19" s="7"/>
      <c r="J19" s="7"/>
      <c r="K19" s="89"/>
    </row>
    <row r="20" spans="1:11" x14ac:dyDescent="0.25">
      <c r="A20" s="35" t="s">
        <v>6</v>
      </c>
      <c r="B20" s="35" t="s">
        <v>35</v>
      </c>
      <c r="C20" s="36" t="s">
        <v>21</v>
      </c>
      <c r="D20" s="37">
        <v>1</v>
      </c>
      <c r="E20" s="37">
        <v>0</v>
      </c>
      <c r="F20" s="37">
        <v>0</v>
      </c>
      <c r="G20" s="37">
        <v>0</v>
      </c>
      <c r="H20" s="20">
        <f t="shared" ref="H20:H22" si="2">SUM(D20:G20)</f>
        <v>1</v>
      </c>
      <c r="I20" s="41"/>
      <c r="J20" s="41"/>
    </row>
    <row r="21" spans="1:11" x14ac:dyDescent="0.25">
      <c r="A21" s="35" t="s">
        <v>8</v>
      </c>
      <c r="B21" s="35" t="s">
        <v>36</v>
      </c>
      <c r="C21" s="38" t="s">
        <v>37</v>
      </c>
      <c r="D21" s="37">
        <v>1</v>
      </c>
      <c r="E21" s="37">
        <v>0</v>
      </c>
      <c r="F21" s="37">
        <v>0</v>
      </c>
      <c r="G21" s="37">
        <v>0</v>
      </c>
      <c r="H21" s="20">
        <f t="shared" si="2"/>
        <v>1</v>
      </c>
      <c r="I21" s="41"/>
      <c r="J21" s="41"/>
    </row>
    <row r="22" spans="1:11" ht="38.25" x14ac:dyDescent="0.25">
      <c r="A22" s="35" t="s">
        <v>9</v>
      </c>
      <c r="B22" s="35" t="s">
        <v>38</v>
      </c>
      <c r="C22" s="36" t="s">
        <v>21</v>
      </c>
      <c r="D22" s="37">
        <v>1</v>
      </c>
      <c r="E22" s="37">
        <v>0</v>
      </c>
      <c r="F22" s="37">
        <v>0</v>
      </c>
      <c r="G22" s="37">
        <v>0</v>
      </c>
      <c r="H22" s="20">
        <f t="shared" si="2"/>
        <v>1</v>
      </c>
      <c r="I22" s="41"/>
      <c r="J22" s="41"/>
    </row>
    <row r="23" spans="1:11" x14ac:dyDescent="0.25">
      <c r="A23" s="47" t="s">
        <v>76</v>
      </c>
      <c r="B23" s="48"/>
      <c r="C23" s="48"/>
      <c r="D23" s="48"/>
      <c r="E23" s="48"/>
      <c r="F23" s="48"/>
      <c r="G23" s="48"/>
      <c r="H23" s="48"/>
      <c r="I23" s="49"/>
      <c r="J23" s="41">
        <f>SUM(J5:J22)</f>
        <v>0</v>
      </c>
    </row>
    <row r="24" spans="1:11" ht="15.75" thickBot="1" x14ac:dyDescent="0.3">
      <c r="A24" s="40"/>
      <c r="B24" s="47" t="s">
        <v>77</v>
      </c>
      <c r="C24" s="48"/>
      <c r="D24" s="48"/>
      <c r="E24" s="48"/>
      <c r="F24" s="48"/>
      <c r="G24" s="48"/>
      <c r="H24" s="48"/>
      <c r="I24" s="49"/>
      <c r="J24" s="41"/>
    </row>
    <row r="25" spans="1:11" ht="15.75" thickBot="1" x14ac:dyDescent="0.3">
      <c r="A25" s="50" t="s">
        <v>78</v>
      </c>
      <c r="B25" s="51"/>
      <c r="C25" s="51"/>
      <c r="D25" s="51"/>
      <c r="E25" s="51"/>
      <c r="F25" s="51"/>
      <c r="G25" s="51"/>
      <c r="H25" s="51"/>
      <c r="I25" s="52"/>
      <c r="J25" s="53">
        <f>J23+J24</f>
        <v>0</v>
      </c>
      <c r="K25" s="89"/>
    </row>
  </sheetData>
  <sheetProtection algorithmName="SHA-512" hashValue="s8dIdmwKiphG5rS1zT7xxb9iJRXGkQZF1uYYlni8gfDCWEwjc1460Pao8iDlzLZNXtXweRN08e0t0A4RjUpP/g==" saltValue="iSQrMgC9dj0HCoa6qp4ldw==" spinCount="100000" sheet="1" objects="1" scenarios="1"/>
  <mergeCells count="3">
    <mergeCell ref="A25:I25"/>
    <mergeCell ref="A23:I23"/>
    <mergeCell ref="B24:I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J30"/>
  <sheetViews>
    <sheetView workbookViewId="0">
      <pane xSplit="3" ySplit="2" topLeftCell="D18" activePane="bottomRight" state="frozen"/>
      <selection pane="topRight" activeCell="D1" sqref="D1"/>
      <selection pane="bottomLeft" activeCell="A3" sqref="A3"/>
      <selection pane="bottomRight" activeCell="H25" sqref="H25"/>
    </sheetView>
  </sheetViews>
  <sheetFormatPr defaultRowHeight="15" x14ac:dyDescent="0.25"/>
  <cols>
    <col min="1" max="1" width="3.5703125" bestFit="1" customWidth="1"/>
    <col min="2" max="2" width="38.85546875" bestFit="1" customWidth="1"/>
    <col min="3" max="3" width="5.7109375" bestFit="1" customWidth="1"/>
    <col min="4" max="4" width="7.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1.140625" bestFit="1" customWidth="1"/>
  </cols>
  <sheetData>
    <row r="1" spans="1:10" ht="105" x14ac:dyDescent="0.25">
      <c r="A1" s="9"/>
      <c r="B1" s="9" t="s">
        <v>0</v>
      </c>
      <c r="C1" s="10" t="s">
        <v>1</v>
      </c>
      <c r="D1" s="11" t="s">
        <v>39</v>
      </c>
      <c r="E1" s="11" t="s">
        <v>52</v>
      </c>
      <c r="F1" s="11" t="s">
        <v>40</v>
      </c>
      <c r="G1" s="11" t="s">
        <v>25</v>
      </c>
      <c r="H1" s="11" t="s">
        <v>26</v>
      </c>
      <c r="I1" s="2" t="s">
        <v>2</v>
      </c>
      <c r="J1" s="2" t="s">
        <v>3</v>
      </c>
    </row>
    <row r="2" spans="1:10" ht="15" customHeight="1" x14ac:dyDescent="0.25">
      <c r="A2" s="12" t="s">
        <v>62</v>
      </c>
      <c r="B2" s="13"/>
      <c r="C2" s="13"/>
      <c r="D2" s="13"/>
      <c r="E2" s="13"/>
      <c r="F2" s="13"/>
      <c r="G2" s="13"/>
      <c r="H2" s="13"/>
      <c r="I2" s="3"/>
      <c r="J2" s="39"/>
    </row>
    <row r="3" spans="1:10" x14ac:dyDescent="0.25">
      <c r="A3" s="15" t="s">
        <v>4</v>
      </c>
      <c r="B3" s="15" t="s">
        <v>5</v>
      </c>
      <c r="C3" s="16"/>
      <c r="D3" s="16"/>
      <c r="E3" s="16"/>
      <c r="F3" s="16"/>
      <c r="G3" s="16"/>
      <c r="H3" s="16"/>
      <c r="I3" s="4"/>
      <c r="J3" s="4"/>
    </row>
    <row r="4" spans="1:10" x14ac:dyDescent="0.25">
      <c r="A4" s="54" t="s">
        <v>6</v>
      </c>
      <c r="B4" s="54" t="s">
        <v>41</v>
      </c>
      <c r="C4" s="19" t="s">
        <v>7</v>
      </c>
      <c r="D4" s="20">
        <v>80</v>
      </c>
      <c r="E4" s="20">
        <v>0</v>
      </c>
      <c r="F4" s="20">
        <v>0</v>
      </c>
      <c r="G4" s="20">
        <v>0</v>
      </c>
      <c r="H4" s="20">
        <f>SUM(D4:G4)</f>
        <v>80</v>
      </c>
      <c r="I4" s="41"/>
      <c r="J4" s="41"/>
    </row>
    <row r="5" spans="1:10" ht="30" x14ac:dyDescent="0.25">
      <c r="A5" s="54" t="s">
        <v>8</v>
      </c>
      <c r="B5" s="55" t="s">
        <v>42</v>
      </c>
      <c r="C5" s="19" t="s">
        <v>27</v>
      </c>
      <c r="D5" s="20">
        <v>2</v>
      </c>
      <c r="E5" s="20">
        <v>0</v>
      </c>
      <c r="F5" s="20">
        <v>0</v>
      </c>
      <c r="G5" s="20">
        <v>0</v>
      </c>
      <c r="H5" s="20">
        <f t="shared" ref="H5:H13" si="0">SUM(D5:G5)</f>
        <v>2</v>
      </c>
      <c r="I5" s="41"/>
      <c r="J5" s="41"/>
    </row>
    <row r="6" spans="1:10" x14ac:dyDescent="0.25">
      <c r="A6" s="54" t="s">
        <v>9</v>
      </c>
      <c r="B6" s="54" t="s">
        <v>28</v>
      </c>
      <c r="C6" s="19" t="s">
        <v>29</v>
      </c>
      <c r="D6" s="20">
        <v>10</v>
      </c>
      <c r="E6" s="20">
        <v>0</v>
      </c>
      <c r="F6" s="20">
        <v>0</v>
      </c>
      <c r="G6" s="20">
        <v>0</v>
      </c>
      <c r="H6" s="20">
        <f t="shared" si="0"/>
        <v>10</v>
      </c>
      <c r="I6" s="41"/>
      <c r="J6" s="41"/>
    </row>
    <row r="7" spans="1:10" x14ac:dyDescent="0.25">
      <c r="A7" s="54" t="s">
        <v>30</v>
      </c>
      <c r="B7" s="54" t="s">
        <v>10</v>
      </c>
      <c r="C7" s="22" t="s">
        <v>27</v>
      </c>
      <c r="D7" s="23">
        <v>1</v>
      </c>
      <c r="E7" s="20">
        <v>0</v>
      </c>
      <c r="F7" s="20">
        <v>0</v>
      </c>
      <c r="G7" s="20">
        <v>0</v>
      </c>
      <c r="H7" s="20">
        <f t="shared" si="0"/>
        <v>1</v>
      </c>
      <c r="I7" s="42"/>
      <c r="J7" s="41"/>
    </row>
    <row r="8" spans="1:10" x14ac:dyDescent="0.25">
      <c r="A8" s="54" t="s">
        <v>12</v>
      </c>
      <c r="B8" s="54" t="s">
        <v>11</v>
      </c>
      <c r="C8" s="19" t="s">
        <v>29</v>
      </c>
      <c r="D8" s="20">
        <v>10</v>
      </c>
      <c r="E8" s="20">
        <v>0</v>
      </c>
      <c r="F8" s="20">
        <v>0</v>
      </c>
      <c r="G8" s="20">
        <v>0</v>
      </c>
      <c r="H8" s="20">
        <f t="shared" si="0"/>
        <v>10</v>
      </c>
      <c r="I8" s="41"/>
      <c r="J8" s="41"/>
    </row>
    <row r="9" spans="1:10" x14ac:dyDescent="0.25">
      <c r="A9" s="54" t="s">
        <v>14</v>
      </c>
      <c r="B9" s="54" t="s">
        <v>13</v>
      </c>
      <c r="C9" s="19" t="s">
        <v>7</v>
      </c>
      <c r="D9" s="20">
        <v>500</v>
      </c>
      <c r="E9" s="20">
        <v>0</v>
      </c>
      <c r="F9" s="20">
        <v>0</v>
      </c>
      <c r="G9" s="20">
        <v>0</v>
      </c>
      <c r="H9" s="20">
        <f t="shared" si="0"/>
        <v>500</v>
      </c>
      <c r="I9" s="41"/>
      <c r="J9" s="41"/>
    </row>
    <row r="10" spans="1:10" x14ac:dyDescent="0.25">
      <c r="A10" s="54" t="s">
        <v>16</v>
      </c>
      <c r="B10" s="54" t="s">
        <v>43</v>
      </c>
      <c r="C10" s="19" t="s">
        <v>51</v>
      </c>
      <c r="D10" s="20">
        <v>8</v>
      </c>
      <c r="E10" s="20">
        <v>0</v>
      </c>
      <c r="F10" s="20">
        <v>0</v>
      </c>
      <c r="G10" s="20">
        <v>0</v>
      </c>
      <c r="H10" s="20">
        <f t="shared" si="0"/>
        <v>8</v>
      </c>
      <c r="I10" s="41"/>
      <c r="J10" s="41"/>
    </row>
    <row r="11" spans="1:10" x14ac:dyDescent="0.25">
      <c r="A11" s="54" t="s">
        <v>31</v>
      </c>
      <c r="B11" s="54" t="s">
        <v>15</v>
      </c>
      <c r="C11" s="22" t="s">
        <v>29</v>
      </c>
      <c r="D11" s="23">
        <v>12</v>
      </c>
      <c r="E11" s="20">
        <v>0</v>
      </c>
      <c r="F11" s="20">
        <v>0</v>
      </c>
      <c r="G11" s="20">
        <v>0</v>
      </c>
      <c r="H11" s="20">
        <f t="shared" si="0"/>
        <v>12</v>
      </c>
      <c r="I11" s="42"/>
      <c r="J11" s="41"/>
    </row>
    <row r="12" spans="1:10" x14ac:dyDescent="0.25">
      <c r="A12" s="54" t="s">
        <v>32</v>
      </c>
      <c r="B12" s="54" t="s">
        <v>17</v>
      </c>
      <c r="C12" s="19" t="s">
        <v>29</v>
      </c>
      <c r="D12" s="20">
        <v>14</v>
      </c>
      <c r="E12" s="20">
        <v>0</v>
      </c>
      <c r="F12" s="20">
        <v>0</v>
      </c>
      <c r="G12" s="20">
        <v>0</v>
      </c>
      <c r="H12" s="20">
        <f t="shared" si="0"/>
        <v>14</v>
      </c>
      <c r="I12" s="41"/>
      <c r="J12" s="41"/>
    </row>
    <row r="13" spans="1:10" x14ac:dyDescent="0.25">
      <c r="A13" s="54" t="s">
        <v>44</v>
      </c>
      <c r="B13" s="54" t="s">
        <v>33</v>
      </c>
      <c r="C13" s="19" t="s">
        <v>34</v>
      </c>
      <c r="D13" s="20">
        <v>72</v>
      </c>
      <c r="E13" s="20">
        <v>0</v>
      </c>
      <c r="F13" s="20">
        <v>0</v>
      </c>
      <c r="G13" s="20">
        <v>0</v>
      </c>
      <c r="H13" s="20">
        <f t="shared" si="0"/>
        <v>72</v>
      </c>
      <c r="I13" s="41"/>
      <c r="J13" s="41"/>
    </row>
    <row r="14" spans="1:10" x14ac:dyDescent="0.25">
      <c r="A14" s="56" t="s">
        <v>18</v>
      </c>
      <c r="B14" s="56" t="s">
        <v>19</v>
      </c>
      <c r="C14" s="57"/>
      <c r="D14" s="58"/>
      <c r="E14" s="58"/>
      <c r="F14" s="58"/>
      <c r="G14" s="58"/>
      <c r="H14" s="58"/>
      <c r="I14" s="43"/>
      <c r="J14" s="43"/>
    </row>
    <row r="15" spans="1:10" x14ac:dyDescent="0.25">
      <c r="A15" s="54" t="s">
        <v>6</v>
      </c>
      <c r="B15" s="31" t="s">
        <v>45</v>
      </c>
      <c r="C15" s="36" t="s">
        <v>20</v>
      </c>
      <c r="D15" s="29">
        <v>30</v>
      </c>
      <c r="E15" s="29">
        <v>0</v>
      </c>
      <c r="F15" s="29">
        <v>0</v>
      </c>
      <c r="G15" s="29">
        <v>0</v>
      </c>
      <c r="H15" s="20">
        <f t="shared" ref="H15:H26" si="1">SUM(D15:G15)</f>
        <v>30</v>
      </c>
      <c r="I15" s="6"/>
      <c r="J15" s="6"/>
    </row>
    <row r="16" spans="1:10" ht="25.5" x14ac:dyDescent="0.25">
      <c r="A16" s="54" t="s">
        <v>8</v>
      </c>
      <c r="B16" s="59" t="s">
        <v>46</v>
      </c>
      <c r="C16" s="36" t="s">
        <v>21</v>
      </c>
      <c r="D16" s="29">
        <v>1</v>
      </c>
      <c r="E16" s="29">
        <v>0</v>
      </c>
      <c r="F16" s="29">
        <v>0</v>
      </c>
      <c r="G16" s="29">
        <v>0</v>
      </c>
      <c r="H16" s="20">
        <f t="shared" si="1"/>
        <v>1</v>
      </c>
      <c r="I16" s="6"/>
      <c r="J16" s="6"/>
    </row>
    <row r="17" spans="1:10" ht="25.5" x14ac:dyDescent="0.25">
      <c r="A17" s="54" t="s">
        <v>9</v>
      </c>
      <c r="B17" s="60" t="s">
        <v>69</v>
      </c>
      <c r="C17" s="36" t="s">
        <v>21</v>
      </c>
      <c r="D17" s="29">
        <v>0</v>
      </c>
      <c r="E17" s="29">
        <v>0</v>
      </c>
      <c r="F17" s="29">
        <v>0</v>
      </c>
      <c r="G17" s="29">
        <v>19</v>
      </c>
      <c r="H17" s="20">
        <f t="shared" si="1"/>
        <v>19</v>
      </c>
      <c r="I17" s="6"/>
      <c r="J17" s="6"/>
    </row>
    <row r="18" spans="1:10" ht="25.5" x14ac:dyDescent="0.25">
      <c r="A18" s="61" t="s">
        <v>30</v>
      </c>
      <c r="B18" s="31" t="s">
        <v>53</v>
      </c>
      <c r="C18" s="36" t="s">
        <v>21</v>
      </c>
      <c r="D18" s="29">
        <v>0</v>
      </c>
      <c r="E18" s="29">
        <v>0</v>
      </c>
      <c r="F18" s="29">
        <v>0</v>
      </c>
      <c r="G18" s="29">
        <v>1</v>
      </c>
      <c r="H18" s="20">
        <f t="shared" si="1"/>
        <v>1</v>
      </c>
      <c r="I18" s="6"/>
      <c r="J18" s="6"/>
    </row>
    <row r="19" spans="1:10" x14ac:dyDescent="0.25">
      <c r="A19" s="62" t="s">
        <v>12</v>
      </c>
      <c r="B19" s="31" t="s">
        <v>48</v>
      </c>
      <c r="C19" s="36" t="s">
        <v>21</v>
      </c>
      <c r="D19" s="29">
        <v>1</v>
      </c>
      <c r="E19" s="29">
        <v>0</v>
      </c>
      <c r="F19" s="29">
        <v>0</v>
      </c>
      <c r="G19" s="29">
        <v>0</v>
      </c>
      <c r="H19" s="20">
        <f t="shared" si="1"/>
        <v>1</v>
      </c>
      <c r="I19" s="6"/>
      <c r="J19" s="6"/>
    </row>
    <row r="20" spans="1:10" x14ac:dyDescent="0.25">
      <c r="A20" s="63" t="s">
        <v>22</v>
      </c>
      <c r="B20" s="63" t="s">
        <v>23</v>
      </c>
      <c r="C20" s="64"/>
      <c r="D20" s="65"/>
      <c r="E20" s="65"/>
      <c r="F20" s="65"/>
      <c r="G20" s="65"/>
      <c r="H20" s="65"/>
      <c r="I20" s="45"/>
      <c r="J20" s="45"/>
    </row>
    <row r="21" spans="1:10" x14ac:dyDescent="0.25">
      <c r="A21" s="66" t="s">
        <v>6</v>
      </c>
      <c r="B21" s="66" t="s">
        <v>35</v>
      </c>
      <c r="C21" s="36" t="s">
        <v>21</v>
      </c>
      <c r="D21" s="37">
        <v>1</v>
      </c>
      <c r="E21" s="37">
        <v>0</v>
      </c>
      <c r="F21" s="37">
        <v>0</v>
      </c>
      <c r="G21" s="37">
        <v>0</v>
      </c>
      <c r="H21" s="20">
        <f t="shared" si="1"/>
        <v>1</v>
      </c>
      <c r="I21" s="8"/>
      <c r="J21" s="8"/>
    </row>
    <row r="22" spans="1:10" x14ac:dyDescent="0.25">
      <c r="A22" s="66" t="s">
        <v>8</v>
      </c>
      <c r="B22" s="66" t="s">
        <v>36</v>
      </c>
      <c r="C22" s="38" t="s">
        <v>37</v>
      </c>
      <c r="D22" s="37">
        <v>1</v>
      </c>
      <c r="E22" s="37">
        <v>0</v>
      </c>
      <c r="F22" s="37">
        <v>0</v>
      </c>
      <c r="G22" s="37">
        <v>0</v>
      </c>
      <c r="H22" s="20">
        <f t="shared" si="1"/>
        <v>1</v>
      </c>
      <c r="I22" s="8"/>
      <c r="J22" s="8"/>
    </row>
    <row r="23" spans="1:10" ht="38.25" x14ac:dyDescent="0.25">
      <c r="A23" s="66" t="s">
        <v>9</v>
      </c>
      <c r="B23" s="66" t="s">
        <v>38</v>
      </c>
      <c r="C23" s="67" t="s">
        <v>21</v>
      </c>
      <c r="D23" s="68">
        <v>1</v>
      </c>
      <c r="E23" s="68">
        <v>0</v>
      </c>
      <c r="F23" s="68">
        <v>0</v>
      </c>
      <c r="G23" s="68">
        <v>0</v>
      </c>
      <c r="H23" s="69">
        <f t="shared" si="1"/>
        <v>1</v>
      </c>
      <c r="I23" s="46"/>
      <c r="J23" s="46"/>
    </row>
    <row r="24" spans="1:10" ht="38.25" x14ac:dyDescent="0.25">
      <c r="A24" s="70" t="s">
        <v>30</v>
      </c>
      <c r="B24" s="66" t="s">
        <v>60</v>
      </c>
      <c r="C24" s="38" t="s">
        <v>34</v>
      </c>
      <c r="D24" s="37">
        <v>0</v>
      </c>
      <c r="E24" s="37">
        <v>0</v>
      </c>
      <c r="F24" s="37">
        <v>0</v>
      </c>
      <c r="G24" s="37">
        <v>100</v>
      </c>
      <c r="H24" s="20">
        <f t="shared" si="1"/>
        <v>100</v>
      </c>
      <c r="I24" s="8"/>
      <c r="J24" s="8"/>
    </row>
    <row r="25" spans="1:10" ht="38.25" x14ac:dyDescent="0.25">
      <c r="A25" s="70" t="s">
        <v>12</v>
      </c>
      <c r="B25" s="66" t="s">
        <v>61</v>
      </c>
      <c r="C25" s="38" t="s">
        <v>34</v>
      </c>
      <c r="D25" s="37">
        <v>0</v>
      </c>
      <c r="E25" s="37">
        <v>0</v>
      </c>
      <c r="F25" s="37">
        <v>0</v>
      </c>
      <c r="G25" s="37">
        <v>28</v>
      </c>
      <c r="H25" s="20">
        <f t="shared" si="1"/>
        <v>28</v>
      </c>
      <c r="I25" s="8"/>
      <c r="J25" s="8"/>
    </row>
    <row r="26" spans="1:10" ht="51" x14ac:dyDescent="0.25">
      <c r="A26" s="70" t="s">
        <v>14</v>
      </c>
      <c r="B26" s="66" t="s">
        <v>56</v>
      </c>
      <c r="C26" s="38" t="s">
        <v>21</v>
      </c>
      <c r="D26" s="37">
        <v>0</v>
      </c>
      <c r="E26" s="37">
        <v>0</v>
      </c>
      <c r="F26" s="37">
        <v>0</v>
      </c>
      <c r="G26" s="37">
        <v>1</v>
      </c>
      <c r="H26" s="20">
        <f t="shared" si="1"/>
        <v>1</v>
      </c>
      <c r="I26" s="8"/>
      <c r="J26" s="8"/>
    </row>
    <row r="27" spans="1:10" ht="63.75" x14ac:dyDescent="0.25">
      <c r="A27" s="70" t="s">
        <v>16</v>
      </c>
      <c r="B27" s="66" t="s">
        <v>55</v>
      </c>
      <c r="C27" s="71" t="s">
        <v>72</v>
      </c>
      <c r="D27" s="37">
        <v>0</v>
      </c>
      <c r="E27" s="37">
        <v>0</v>
      </c>
      <c r="F27" s="37">
        <v>0</v>
      </c>
      <c r="G27" s="37">
        <v>0</v>
      </c>
      <c r="H27" s="20">
        <v>21</v>
      </c>
      <c r="I27" s="8"/>
      <c r="J27" s="8"/>
    </row>
    <row r="28" spans="1:10" x14ac:dyDescent="0.25">
      <c r="A28" s="47" t="s">
        <v>76</v>
      </c>
      <c r="B28" s="48"/>
      <c r="C28" s="48"/>
      <c r="D28" s="48"/>
      <c r="E28" s="48"/>
      <c r="F28" s="48"/>
      <c r="G28" s="48"/>
      <c r="H28" s="48"/>
      <c r="I28" s="49"/>
      <c r="J28" s="41">
        <f>SUM(J10:J27)</f>
        <v>0</v>
      </c>
    </row>
    <row r="29" spans="1:10" ht="15.75" thickBot="1" x14ac:dyDescent="0.3">
      <c r="A29" s="40"/>
      <c r="B29" s="47" t="s">
        <v>77</v>
      </c>
      <c r="C29" s="48"/>
      <c r="D29" s="48"/>
      <c r="E29" s="48"/>
      <c r="F29" s="48"/>
      <c r="G29" s="48"/>
      <c r="H29" s="48"/>
      <c r="I29" s="49"/>
      <c r="J29" s="41"/>
    </row>
    <row r="30" spans="1:10" ht="15.75" thickBot="1" x14ac:dyDescent="0.3">
      <c r="A30" s="50" t="s">
        <v>78</v>
      </c>
      <c r="B30" s="51"/>
      <c r="C30" s="51"/>
      <c r="D30" s="51"/>
      <c r="E30" s="51"/>
      <c r="F30" s="51"/>
      <c r="G30" s="51"/>
      <c r="H30" s="51"/>
      <c r="I30" s="52"/>
      <c r="J30" s="53">
        <f>J28+J29</f>
        <v>0</v>
      </c>
    </row>
  </sheetData>
  <sheetProtection algorithmName="SHA-512" hashValue="+80dBBCHIn/bSKp9DVQ74JHZqAYVQ+QBf6KWem4FBffTwWMjCPm9rpjKKJfpcRuHvdlY/toQ6NLunKa5u8AK5w==" saltValue="Z3Uvy7sZd2ixI0vrcAjOQA==" spinCount="100000" sheet="1" objects="1" scenarios="1"/>
  <mergeCells count="3">
    <mergeCell ref="A28:I28"/>
    <mergeCell ref="B29:I29"/>
    <mergeCell ref="A30:I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J24"/>
  <sheetViews>
    <sheetView workbookViewId="0">
      <pane xSplit="3" ySplit="2" topLeftCell="D3" activePane="bottomRight" state="frozen"/>
      <selection pane="topRight" activeCell="D1" sqref="D1"/>
      <selection pane="bottomLeft" activeCell="A3" sqref="A3"/>
      <selection pane="bottomRight" activeCell="J23" sqref="J23"/>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85546875" customWidth="1"/>
    <col min="9" max="9" width="9.28515625" bestFit="1" customWidth="1"/>
    <col min="10" max="10" width="11.140625" bestFit="1" customWidth="1"/>
    <col min="11" max="11" width="46.42578125" customWidth="1"/>
  </cols>
  <sheetData>
    <row r="1" spans="1:10" ht="105" x14ac:dyDescent="0.25">
      <c r="A1" s="9"/>
      <c r="B1" s="9" t="s">
        <v>0</v>
      </c>
      <c r="C1" s="10" t="s">
        <v>1</v>
      </c>
      <c r="D1" s="11" t="s">
        <v>39</v>
      </c>
      <c r="E1" s="11" t="s">
        <v>52</v>
      </c>
      <c r="F1" s="11" t="s">
        <v>40</v>
      </c>
      <c r="G1" s="11" t="s">
        <v>25</v>
      </c>
      <c r="H1" s="11" t="s">
        <v>26</v>
      </c>
      <c r="I1" s="2" t="s">
        <v>49</v>
      </c>
      <c r="J1" s="2" t="s">
        <v>3</v>
      </c>
    </row>
    <row r="2" spans="1:10" ht="15" customHeight="1" x14ac:dyDescent="0.25">
      <c r="A2" s="12" t="s">
        <v>63</v>
      </c>
      <c r="B2" s="13"/>
      <c r="C2" s="13"/>
      <c r="D2" s="13"/>
      <c r="E2" s="13"/>
      <c r="F2" s="13"/>
      <c r="G2" s="13"/>
      <c r="H2" s="13"/>
      <c r="I2" s="3"/>
      <c r="J2" s="39"/>
    </row>
    <row r="3" spans="1:10" x14ac:dyDescent="0.25">
      <c r="A3" s="14" t="s">
        <v>4</v>
      </c>
      <c r="B3" s="15" t="s">
        <v>5</v>
      </c>
      <c r="C3" s="16"/>
      <c r="D3" s="16"/>
      <c r="E3" s="16"/>
      <c r="F3" s="16"/>
      <c r="G3" s="16"/>
      <c r="H3" s="16"/>
      <c r="I3" s="4"/>
      <c r="J3" s="4"/>
    </row>
    <row r="4" spans="1:10" x14ac:dyDescent="0.25">
      <c r="A4" s="27" t="s">
        <v>6</v>
      </c>
      <c r="B4" s="18" t="s">
        <v>41</v>
      </c>
      <c r="C4" s="19" t="s">
        <v>7</v>
      </c>
      <c r="D4" s="20">
        <v>80</v>
      </c>
      <c r="E4" s="20">
        <v>0</v>
      </c>
      <c r="F4" s="20">
        <v>0</v>
      </c>
      <c r="G4" s="20">
        <v>0</v>
      </c>
      <c r="H4" s="20">
        <f>SUM(D4:G4)</f>
        <v>80</v>
      </c>
      <c r="I4" s="41"/>
      <c r="J4" s="41"/>
    </row>
    <row r="5" spans="1:10" ht="30" x14ac:dyDescent="0.25">
      <c r="A5" s="27" t="s">
        <v>8</v>
      </c>
      <c r="B5" s="21" t="s">
        <v>42</v>
      </c>
      <c r="C5" s="19" t="s">
        <v>27</v>
      </c>
      <c r="D5" s="20">
        <v>2</v>
      </c>
      <c r="E5" s="20">
        <v>0</v>
      </c>
      <c r="F5" s="20">
        <v>2</v>
      </c>
      <c r="G5" s="20">
        <v>0</v>
      </c>
      <c r="H5" s="20">
        <f t="shared" ref="H5:H13" si="0">SUM(D5:G5)</f>
        <v>4</v>
      </c>
      <c r="I5" s="41"/>
      <c r="J5" s="41"/>
    </row>
    <row r="6" spans="1:10" x14ac:dyDescent="0.25">
      <c r="A6" s="27" t="s">
        <v>9</v>
      </c>
      <c r="B6" s="18" t="s">
        <v>28</v>
      </c>
      <c r="C6" s="19" t="s">
        <v>29</v>
      </c>
      <c r="D6" s="20">
        <v>10</v>
      </c>
      <c r="E6" s="20">
        <v>0</v>
      </c>
      <c r="F6" s="20">
        <v>25</v>
      </c>
      <c r="G6" s="20">
        <v>0</v>
      </c>
      <c r="H6" s="20">
        <f t="shared" si="0"/>
        <v>35</v>
      </c>
      <c r="I6" s="41"/>
      <c r="J6" s="41"/>
    </row>
    <row r="7" spans="1:10" ht="25.5" x14ac:dyDescent="0.25">
      <c r="A7" s="27" t="s">
        <v>30</v>
      </c>
      <c r="B7" s="18" t="s">
        <v>10</v>
      </c>
      <c r="C7" s="22" t="s">
        <v>27</v>
      </c>
      <c r="D7" s="23">
        <v>1</v>
      </c>
      <c r="E7" s="20">
        <v>0</v>
      </c>
      <c r="F7" s="20">
        <v>0</v>
      </c>
      <c r="G7" s="20">
        <v>0</v>
      </c>
      <c r="H7" s="20">
        <f t="shared" si="0"/>
        <v>1</v>
      </c>
      <c r="I7" s="42"/>
      <c r="J7" s="41"/>
    </row>
    <row r="8" spans="1:10" x14ac:dyDescent="0.25">
      <c r="A8" s="27" t="s">
        <v>12</v>
      </c>
      <c r="B8" s="18" t="s">
        <v>11</v>
      </c>
      <c r="C8" s="19" t="s">
        <v>29</v>
      </c>
      <c r="D8" s="20">
        <v>10</v>
      </c>
      <c r="E8" s="20">
        <v>0</v>
      </c>
      <c r="F8" s="20">
        <v>0</v>
      </c>
      <c r="G8" s="20">
        <v>0</v>
      </c>
      <c r="H8" s="20">
        <f t="shared" si="0"/>
        <v>10</v>
      </c>
      <c r="I8" s="41"/>
      <c r="J8" s="41"/>
    </row>
    <row r="9" spans="1:10" x14ac:dyDescent="0.25">
      <c r="A9" s="27" t="s">
        <v>14</v>
      </c>
      <c r="B9" s="18" t="s">
        <v>13</v>
      </c>
      <c r="C9" s="19" t="s">
        <v>7</v>
      </c>
      <c r="D9" s="20">
        <v>500</v>
      </c>
      <c r="E9" s="20">
        <v>0</v>
      </c>
      <c r="F9" s="20">
        <v>800</v>
      </c>
      <c r="G9" s="20">
        <v>0</v>
      </c>
      <c r="H9" s="20">
        <f t="shared" si="0"/>
        <v>1300</v>
      </c>
      <c r="I9" s="41"/>
      <c r="J9" s="41"/>
    </row>
    <row r="10" spans="1:10" x14ac:dyDescent="0.25">
      <c r="A10" s="27" t="s">
        <v>16</v>
      </c>
      <c r="B10" s="18" t="s">
        <v>43</v>
      </c>
      <c r="C10" s="19" t="s">
        <v>51</v>
      </c>
      <c r="D10" s="20">
        <v>8</v>
      </c>
      <c r="E10" s="20">
        <v>0</v>
      </c>
      <c r="F10" s="20">
        <v>0</v>
      </c>
      <c r="G10" s="20">
        <v>0</v>
      </c>
      <c r="H10" s="20">
        <f t="shared" si="0"/>
        <v>8</v>
      </c>
      <c r="I10" s="41"/>
      <c r="J10" s="41"/>
    </row>
    <row r="11" spans="1:10" ht="25.5" x14ac:dyDescent="0.25">
      <c r="A11" s="27" t="s">
        <v>31</v>
      </c>
      <c r="B11" s="18" t="s">
        <v>15</v>
      </c>
      <c r="C11" s="22" t="s">
        <v>29</v>
      </c>
      <c r="D11" s="23">
        <v>12</v>
      </c>
      <c r="E11" s="20">
        <v>0</v>
      </c>
      <c r="F11" s="20">
        <v>20</v>
      </c>
      <c r="G11" s="20">
        <v>0</v>
      </c>
      <c r="H11" s="20">
        <f t="shared" si="0"/>
        <v>32</v>
      </c>
      <c r="I11" s="42"/>
      <c r="J11" s="41"/>
    </row>
    <row r="12" spans="1:10" x14ac:dyDescent="0.25">
      <c r="A12" s="27" t="s">
        <v>32</v>
      </c>
      <c r="B12" s="18" t="s">
        <v>17</v>
      </c>
      <c r="C12" s="19" t="s">
        <v>29</v>
      </c>
      <c r="D12" s="20">
        <v>14</v>
      </c>
      <c r="E12" s="20">
        <v>0</v>
      </c>
      <c r="F12" s="20">
        <v>0</v>
      </c>
      <c r="G12" s="20">
        <v>0</v>
      </c>
      <c r="H12" s="20">
        <f t="shared" si="0"/>
        <v>14</v>
      </c>
      <c r="I12" s="41"/>
      <c r="J12" s="41"/>
    </row>
    <row r="13" spans="1:10" x14ac:dyDescent="0.25">
      <c r="A13" s="27" t="s">
        <v>44</v>
      </c>
      <c r="B13" s="18" t="s">
        <v>33</v>
      </c>
      <c r="C13" s="19" t="s">
        <v>34</v>
      </c>
      <c r="D13" s="20">
        <v>72</v>
      </c>
      <c r="E13" s="20">
        <v>0</v>
      </c>
      <c r="F13" s="20">
        <v>0</v>
      </c>
      <c r="G13" s="20">
        <v>0</v>
      </c>
      <c r="H13" s="20">
        <f t="shared" si="0"/>
        <v>72</v>
      </c>
      <c r="I13" s="41"/>
      <c r="J13" s="41"/>
    </row>
    <row r="14" spans="1:10" x14ac:dyDescent="0.25">
      <c r="A14" s="72" t="s">
        <v>18</v>
      </c>
      <c r="B14" s="72" t="s">
        <v>19</v>
      </c>
      <c r="C14" s="57"/>
      <c r="D14" s="58"/>
      <c r="E14" s="58"/>
      <c r="F14" s="58"/>
      <c r="G14" s="58"/>
      <c r="H14" s="58"/>
      <c r="I14" s="43"/>
      <c r="J14" s="43"/>
    </row>
    <row r="15" spans="1:10" x14ac:dyDescent="0.25">
      <c r="A15" s="17" t="s">
        <v>6</v>
      </c>
      <c r="B15" s="28" t="s">
        <v>45</v>
      </c>
      <c r="C15" s="36" t="s">
        <v>20</v>
      </c>
      <c r="D15" s="29">
        <v>30</v>
      </c>
      <c r="E15" s="29">
        <v>0</v>
      </c>
      <c r="F15" s="29">
        <v>0</v>
      </c>
      <c r="G15" s="29">
        <v>0</v>
      </c>
      <c r="H15" s="20">
        <f t="shared" ref="H15:H21" si="1">SUM(D15:G15)</f>
        <v>30</v>
      </c>
      <c r="I15" s="6"/>
      <c r="J15" s="6"/>
    </row>
    <row r="16" spans="1:10" ht="25.5" x14ac:dyDescent="0.25">
      <c r="A16" s="73" t="s">
        <v>8</v>
      </c>
      <c r="B16" s="28" t="s">
        <v>46</v>
      </c>
      <c r="C16" s="36" t="s">
        <v>20</v>
      </c>
      <c r="D16" s="29">
        <v>1</v>
      </c>
      <c r="E16" s="29">
        <v>0</v>
      </c>
      <c r="F16" s="29">
        <v>0</v>
      </c>
      <c r="G16" s="29">
        <v>0</v>
      </c>
      <c r="H16" s="20">
        <f t="shared" si="1"/>
        <v>1</v>
      </c>
      <c r="I16" s="6"/>
      <c r="J16" s="6"/>
    </row>
    <row r="17" spans="1:10" x14ac:dyDescent="0.25">
      <c r="A17" s="28" t="s">
        <v>9</v>
      </c>
      <c r="B17" s="28" t="s">
        <v>48</v>
      </c>
      <c r="C17" s="36" t="s">
        <v>21</v>
      </c>
      <c r="D17" s="29">
        <v>1</v>
      </c>
      <c r="E17" s="29">
        <v>0</v>
      </c>
      <c r="F17" s="29">
        <v>0</v>
      </c>
      <c r="G17" s="29">
        <v>0</v>
      </c>
      <c r="H17" s="20">
        <f t="shared" si="1"/>
        <v>1</v>
      </c>
      <c r="I17" s="6"/>
      <c r="J17" s="6"/>
    </row>
    <row r="18" spans="1:10" x14ac:dyDescent="0.25">
      <c r="A18" s="74" t="s">
        <v>22</v>
      </c>
      <c r="B18" s="75" t="s">
        <v>23</v>
      </c>
      <c r="C18" s="64"/>
      <c r="D18" s="65"/>
      <c r="E18" s="65"/>
      <c r="F18" s="65"/>
      <c r="G18" s="65"/>
      <c r="H18" s="65"/>
      <c r="I18" s="45"/>
      <c r="J18" s="45"/>
    </row>
    <row r="19" spans="1:10" x14ac:dyDescent="0.25">
      <c r="A19" s="35" t="s">
        <v>6</v>
      </c>
      <c r="B19" s="35" t="s">
        <v>35</v>
      </c>
      <c r="C19" s="36" t="s">
        <v>21</v>
      </c>
      <c r="D19" s="37">
        <v>1</v>
      </c>
      <c r="E19" s="37">
        <v>0</v>
      </c>
      <c r="F19" s="37">
        <v>0</v>
      </c>
      <c r="G19" s="37">
        <v>0</v>
      </c>
      <c r="H19" s="20">
        <f t="shared" si="1"/>
        <v>1</v>
      </c>
      <c r="I19" s="8"/>
      <c r="J19" s="8"/>
    </row>
    <row r="20" spans="1:10" x14ac:dyDescent="0.25">
      <c r="A20" s="35" t="s">
        <v>8</v>
      </c>
      <c r="B20" s="35" t="s">
        <v>36</v>
      </c>
      <c r="C20" s="38" t="s">
        <v>37</v>
      </c>
      <c r="D20" s="37">
        <v>1</v>
      </c>
      <c r="E20" s="37">
        <v>0</v>
      </c>
      <c r="F20" s="37">
        <v>0</v>
      </c>
      <c r="G20" s="37">
        <v>0</v>
      </c>
      <c r="H20" s="20">
        <f t="shared" si="1"/>
        <v>1</v>
      </c>
      <c r="I20" s="8"/>
      <c r="J20" s="8"/>
    </row>
    <row r="21" spans="1:10" ht="38.25" x14ac:dyDescent="0.25">
      <c r="A21" s="35" t="s">
        <v>9</v>
      </c>
      <c r="B21" s="35" t="s">
        <v>38</v>
      </c>
      <c r="C21" s="36" t="s">
        <v>21</v>
      </c>
      <c r="D21" s="37">
        <v>1</v>
      </c>
      <c r="E21" s="37">
        <v>0</v>
      </c>
      <c r="F21" s="37">
        <v>0</v>
      </c>
      <c r="G21" s="37">
        <v>0</v>
      </c>
      <c r="H21" s="20">
        <f t="shared" si="1"/>
        <v>1</v>
      </c>
      <c r="I21" s="8"/>
      <c r="J21" s="8"/>
    </row>
    <row r="22" spans="1:10" x14ac:dyDescent="0.25">
      <c r="A22" s="47" t="s">
        <v>76</v>
      </c>
      <c r="B22" s="48"/>
      <c r="C22" s="48"/>
      <c r="D22" s="48"/>
      <c r="E22" s="48"/>
      <c r="F22" s="48"/>
      <c r="G22" s="48"/>
      <c r="H22" s="48"/>
      <c r="I22" s="49"/>
      <c r="J22" s="41">
        <f>SUM(J4:J21)</f>
        <v>0</v>
      </c>
    </row>
    <row r="23" spans="1:10" ht="15.75" thickBot="1" x14ac:dyDescent="0.3">
      <c r="A23" s="40"/>
      <c r="B23" s="47" t="s">
        <v>77</v>
      </c>
      <c r="C23" s="48"/>
      <c r="D23" s="48"/>
      <c r="E23" s="48"/>
      <c r="F23" s="48"/>
      <c r="G23" s="48"/>
      <c r="H23" s="48"/>
      <c r="I23" s="49"/>
      <c r="J23" s="41"/>
    </row>
    <row r="24" spans="1:10" ht="15.75" thickBot="1" x14ac:dyDescent="0.3">
      <c r="A24" s="50" t="s">
        <v>78</v>
      </c>
      <c r="B24" s="51"/>
      <c r="C24" s="51"/>
      <c r="D24" s="51"/>
      <c r="E24" s="51"/>
      <c r="F24" s="51"/>
      <c r="G24" s="51"/>
      <c r="H24" s="51"/>
      <c r="I24" s="52"/>
      <c r="J24" s="53">
        <f>J22+J23</f>
        <v>0</v>
      </c>
    </row>
  </sheetData>
  <sheetProtection algorithmName="SHA-512" hashValue="cJAU9DWTIA+Zvnzxg2/5hVPBv720QHGRs3LusXWD1BxGYLfRi0Cjn4Oile6MhplGSwiElphnKIB+w8xuACG7vw==" saltValue="E0ApkFXwtriTQ/+uRllmbA==" spinCount="100000" sheet="1" objects="1" scenarios="1"/>
  <mergeCells count="3">
    <mergeCell ref="A22:I22"/>
    <mergeCell ref="B23:I23"/>
    <mergeCell ref="A24:I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G9"/>
  <sheetViews>
    <sheetView workbookViewId="0">
      <selection activeCell="F6" sqref="F6"/>
    </sheetView>
  </sheetViews>
  <sheetFormatPr defaultRowHeight="15" x14ac:dyDescent="0.25"/>
  <cols>
    <col min="1" max="1" width="2.42578125" style="44" bestFit="1" customWidth="1"/>
    <col min="2" max="2" width="35.42578125" style="44" bestFit="1" customWidth="1"/>
    <col min="3" max="3" width="4.42578125" style="44" bestFit="1" customWidth="1"/>
    <col min="4" max="4" width="12" style="44" customWidth="1"/>
    <col min="5" max="5" width="6.140625" style="44" customWidth="1"/>
    <col min="6" max="6" width="9.28515625" style="44" bestFit="1" customWidth="1"/>
    <col min="7" max="7" width="10.42578125" style="44" bestFit="1" customWidth="1"/>
    <col min="8" max="8" width="46.42578125" style="44" customWidth="1"/>
    <col min="9" max="16384" width="9.140625" style="44"/>
  </cols>
  <sheetData>
    <row r="1" spans="1:7" ht="60" x14ac:dyDescent="0.25">
      <c r="A1" s="9"/>
      <c r="B1" s="9" t="s">
        <v>0</v>
      </c>
      <c r="C1" s="10" t="s">
        <v>1</v>
      </c>
      <c r="D1" s="11" t="s">
        <v>74</v>
      </c>
      <c r="E1" s="11" t="s">
        <v>75</v>
      </c>
      <c r="F1" s="2" t="s">
        <v>2</v>
      </c>
      <c r="G1" s="2" t="s">
        <v>3</v>
      </c>
    </row>
    <row r="2" spans="1:7" ht="15" customHeight="1" x14ac:dyDescent="0.25">
      <c r="A2" s="12" t="s">
        <v>66</v>
      </c>
      <c r="B2" s="13"/>
      <c r="C2" s="13"/>
      <c r="D2" s="13"/>
      <c r="E2" s="13"/>
      <c r="F2" s="3"/>
      <c r="G2" s="39"/>
    </row>
    <row r="3" spans="1:7" x14ac:dyDescent="0.25">
      <c r="A3" s="75" t="s">
        <v>4</v>
      </c>
      <c r="B3" s="72" t="s">
        <v>19</v>
      </c>
      <c r="C3" s="57"/>
      <c r="D3" s="85"/>
      <c r="E3" s="85"/>
      <c r="F3" s="43"/>
      <c r="G3" s="43"/>
    </row>
    <row r="4" spans="1:7" ht="25.5" x14ac:dyDescent="0.25">
      <c r="A4" s="18" t="s">
        <v>6</v>
      </c>
      <c r="B4" s="86" t="s">
        <v>64</v>
      </c>
      <c r="C4" s="87" t="s">
        <v>21</v>
      </c>
      <c r="D4" s="29">
        <v>3</v>
      </c>
      <c r="E4" s="88">
        <f>SUM(D4:D4)</f>
        <v>3</v>
      </c>
      <c r="F4" s="6"/>
      <c r="G4" s="6"/>
    </row>
    <row r="5" spans="1:7" ht="25.5" x14ac:dyDescent="0.25">
      <c r="A5" s="18" t="s">
        <v>8</v>
      </c>
      <c r="B5" s="86" t="s">
        <v>65</v>
      </c>
      <c r="C5" s="87" t="s">
        <v>21</v>
      </c>
      <c r="D5" s="29">
        <v>1</v>
      </c>
      <c r="E5" s="88">
        <f>SUM(D5:D5)</f>
        <v>1</v>
      </c>
      <c r="F5" s="6"/>
      <c r="G5" s="6"/>
    </row>
    <row r="6" spans="1:7" ht="25.5" x14ac:dyDescent="0.25">
      <c r="A6" s="18" t="s">
        <v>9</v>
      </c>
      <c r="B6" s="86" t="s">
        <v>70</v>
      </c>
      <c r="C6" s="87" t="s">
        <v>21</v>
      </c>
      <c r="D6" s="29">
        <v>6</v>
      </c>
      <c r="E6" s="88">
        <f>D6</f>
        <v>6</v>
      </c>
      <c r="F6" s="6" t="s">
        <v>50</v>
      </c>
      <c r="G6" s="6"/>
    </row>
    <row r="7" spans="1:7" x14ac:dyDescent="0.25">
      <c r="A7" s="76" t="s">
        <v>24</v>
      </c>
      <c r="B7" s="77"/>
      <c r="C7" s="77"/>
      <c r="D7" s="77"/>
      <c r="E7" s="77"/>
      <c r="F7" s="78"/>
      <c r="G7" s="79">
        <f>SUM(G3:G6)</f>
        <v>0</v>
      </c>
    </row>
    <row r="8" spans="1:7" ht="15.75" thickBot="1" x14ac:dyDescent="0.3">
      <c r="A8" s="40"/>
      <c r="B8" s="47" t="s">
        <v>77</v>
      </c>
      <c r="C8" s="48"/>
      <c r="D8" s="48"/>
      <c r="E8" s="48"/>
      <c r="F8" s="49"/>
      <c r="G8" s="80"/>
    </row>
    <row r="9" spans="1:7" ht="15.75" thickBot="1" x14ac:dyDescent="0.3">
      <c r="A9" s="81" t="s">
        <v>79</v>
      </c>
      <c r="B9" s="82"/>
      <c r="C9" s="82"/>
      <c r="D9" s="82"/>
      <c r="E9" s="82"/>
      <c r="F9" s="83"/>
      <c r="G9" s="84">
        <f>G7+G8</f>
        <v>0</v>
      </c>
    </row>
  </sheetData>
  <sheetProtection algorithmName="SHA-512" hashValue="CGUJxc1ceW5G1pP2TOzZdN+YJCSoKIW0+6J1FRRs5J0wB7sFwFcZ+wtmaL4R00eQGmi+NcRdNPPaDNTHsiat7Q==" saltValue="m24W9LW48fufBgaZmK0h0g==" spinCount="100000" sheet="1" objects="1" scenarios="1"/>
  <mergeCells count="3">
    <mergeCell ref="A9:F9"/>
    <mergeCell ref="A7:F7"/>
    <mergeCell ref="B8:F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K28"/>
  <sheetViews>
    <sheetView workbookViewId="0">
      <pane xSplit="3" ySplit="2" topLeftCell="D13" activePane="bottomRight" state="frozen"/>
      <selection pane="topRight" activeCell="D1" sqref="D1"/>
      <selection pane="bottomLeft" activeCell="A3" sqref="A3"/>
      <selection pane="bottomRight" activeCell="K16" sqref="K16"/>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1" spans="1:11" ht="105" x14ac:dyDescent="0.25">
      <c r="A1" s="9"/>
      <c r="B1" s="9" t="s">
        <v>0</v>
      </c>
      <c r="C1" s="10" t="s">
        <v>1</v>
      </c>
      <c r="D1" s="11" t="s">
        <v>39</v>
      </c>
      <c r="E1" s="11" t="s">
        <v>52</v>
      </c>
      <c r="F1" s="11" t="s">
        <v>40</v>
      </c>
      <c r="G1" s="11" t="s">
        <v>25</v>
      </c>
      <c r="H1" s="11" t="s">
        <v>26</v>
      </c>
      <c r="I1" s="2" t="s">
        <v>2</v>
      </c>
      <c r="J1" s="2" t="s">
        <v>3</v>
      </c>
      <c r="K1" s="44"/>
    </row>
    <row r="2" spans="1:11" ht="15" customHeight="1" x14ac:dyDescent="0.25">
      <c r="A2" s="12" t="s">
        <v>57</v>
      </c>
      <c r="B2" s="13"/>
      <c r="C2" s="13"/>
      <c r="D2" s="13"/>
      <c r="E2" s="13"/>
      <c r="F2" s="13"/>
      <c r="G2" s="13"/>
      <c r="H2" s="13"/>
      <c r="I2" s="3"/>
      <c r="J2" s="39"/>
      <c r="K2" s="44"/>
    </row>
    <row r="3" spans="1:11" x14ac:dyDescent="0.25">
      <c r="A3" s="91" t="s">
        <v>4</v>
      </c>
      <c r="B3" s="91" t="s">
        <v>5</v>
      </c>
      <c r="C3" s="16"/>
      <c r="D3" s="16"/>
      <c r="E3" s="16"/>
      <c r="F3" s="16"/>
      <c r="G3" s="16"/>
      <c r="H3" s="16"/>
      <c r="I3" s="4"/>
      <c r="J3" s="4"/>
      <c r="K3" s="44"/>
    </row>
    <row r="4" spans="1:11" x14ac:dyDescent="0.25">
      <c r="A4" s="27" t="s">
        <v>6</v>
      </c>
      <c r="B4" s="27" t="s">
        <v>41</v>
      </c>
      <c r="C4" s="92" t="s">
        <v>7</v>
      </c>
      <c r="D4" s="20">
        <v>80</v>
      </c>
      <c r="E4" s="20">
        <v>0</v>
      </c>
      <c r="F4" s="20">
        <v>0</v>
      </c>
      <c r="G4" s="20">
        <v>0</v>
      </c>
      <c r="H4" s="20">
        <f>SUM(D4:G4)</f>
        <v>80</v>
      </c>
      <c r="I4" s="41"/>
      <c r="J4" s="41"/>
      <c r="K4" s="44"/>
    </row>
    <row r="5" spans="1:11" ht="30" x14ac:dyDescent="0.25">
      <c r="A5" s="27" t="s">
        <v>8</v>
      </c>
      <c r="B5" s="93" t="s">
        <v>42</v>
      </c>
      <c r="C5" s="92" t="s">
        <v>27</v>
      </c>
      <c r="D5" s="20">
        <v>2</v>
      </c>
      <c r="E5" s="20">
        <v>0</v>
      </c>
      <c r="F5" s="20">
        <v>0</v>
      </c>
      <c r="G5" s="20">
        <v>0</v>
      </c>
      <c r="H5" s="20">
        <f t="shared" ref="H5:H13" si="0">SUM(D5:G5)</f>
        <v>2</v>
      </c>
      <c r="I5" s="41"/>
      <c r="J5" s="41"/>
      <c r="K5" s="44" t="s">
        <v>50</v>
      </c>
    </row>
    <row r="6" spans="1:11" x14ac:dyDescent="0.25">
      <c r="A6" s="27" t="s">
        <v>9</v>
      </c>
      <c r="B6" s="27" t="s">
        <v>28</v>
      </c>
      <c r="C6" s="92" t="s">
        <v>29</v>
      </c>
      <c r="D6" s="20">
        <v>10</v>
      </c>
      <c r="E6" s="20">
        <v>0</v>
      </c>
      <c r="F6" s="20">
        <v>0</v>
      </c>
      <c r="G6" s="20">
        <v>0</v>
      </c>
      <c r="H6" s="20">
        <f t="shared" si="0"/>
        <v>10</v>
      </c>
      <c r="I6" s="41"/>
      <c r="J6" s="41"/>
      <c r="K6" s="44"/>
    </row>
    <row r="7" spans="1:11" ht="25.5" x14ac:dyDescent="0.25">
      <c r="A7" s="27" t="s">
        <v>30</v>
      </c>
      <c r="B7" s="27" t="s">
        <v>10</v>
      </c>
      <c r="C7" s="36" t="s">
        <v>27</v>
      </c>
      <c r="D7" s="23">
        <v>1</v>
      </c>
      <c r="E7" s="20">
        <v>0</v>
      </c>
      <c r="F7" s="20">
        <v>0</v>
      </c>
      <c r="G7" s="20">
        <v>0</v>
      </c>
      <c r="H7" s="20">
        <f t="shared" si="0"/>
        <v>1</v>
      </c>
      <c r="I7" s="42"/>
      <c r="J7" s="41"/>
      <c r="K7" s="44"/>
    </row>
    <row r="8" spans="1:11" x14ac:dyDescent="0.25">
      <c r="A8" s="27" t="s">
        <v>12</v>
      </c>
      <c r="B8" s="27" t="s">
        <v>11</v>
      </c>
      <c r="C8" s="92" t="s">
        <v>29</v>
      </c>
      <c r="D8" s="20">
        <v>10</v>
      </c>
      <c r="E8" s="20">
        <v>0</v>
      </c>
      <c r="F8" s="20">
        <v>0</v>
      </c>
      <c r="G8" s="20">
        <v>0</v>
      </c>
      <c r="H8" s="20">
        <f t="shared" si="0"/>
        <v>10</v>
      </c>
      <c r="I8" s="41"/>
      <c r="J8" s="41"/>
      <c r="K8" s="44"/>
    </row>
    <row r="9" spans="1:11" x14ac:dyDescent="0.25">
      <c r="A9" s="27" t="s">
        <v>14</v>
      </c>
      <c r="B9" s="27" t="s">
        <v>13</v>
      </c>
      <c r="C9" s="92" t="s">
        <v>7</v>
      </c>
      <c r="D9" s="20">
        <v>500</v>
      </c>
      <c r="E9" s="20">
        <v>0</v>
      </c>
      <c r="F9" s="20">
        <v>0</v>
      </c>
      <c r="G9" s="20">
        <v>0</v>
      </c>
      <c r="H9" s="20">
        <f t="shared" si="0"/>
        <v>500</v>
      </c>
      <c r="I9" s="41"/>
      <c r="J9" s="41"/>
      <c r="K9" s="44"/>
    </row>
    <row r="10" spans="1:11" x14ac:dyDescent="0.25">
      <c r="A10" s="27" t="s">
        <v>16</v>
      </c>
      <c r="B10" s="27" t="s">
        <v>43</v>
      </c>
      <c r="C10" s="92" t="s">
        <v>51</v>
      </c>
      <c r="D10" s="20">
        <v>8</v>
      </c>
      <c r="E10" s="20">
        <v>0</v>
      </c>
      <c r="F10" s="20">
        <v>0</v>
      </c>
      <c r="G10" s="20">
        <v>0</v>
      </c>
      <c r="H10" s="20">
        <f t="shared" si="0"/>
        <v>8</v>
      </c>
      <c r="I10" s="41"/>
      <c r="J10" s="41"/>
      <c r="K10" s="44"/>
    </row>
    <row r="11" spans="1:11" ht="25.5" x14ac:dyDescent="0.25">
      <c r="A11" s="27" t="s">
        <v>31</v>
      </c>
      <c r="B11" s="27" t="s">
        <v>15</v>
      </c>
      <c r="C11" s="36" t="s">
        <v>29</v>
      </c>
      <c r="D11" s="23">
        <v>12</v>
      </c>
      <c r="E11" s="20">
        <v>0</v>
      </c>
      <c r="F11" s="20">
        <v>0</v>
      </c>
      <c r="G11" s="20">
        <v>0</v>
      </c>
      <c r="H11" s="20">
        <f t="shared" si="0"/>
        <v>12</v>
      </c>
      <c r="I11" s="42"/>
      <c r="J11" s="41"/>
      <c r="K11" s="44"/>
    </row>
    <row r="12" spans="1:11" x14ac:dyDescent="0.25">
      <c r="A12" s="27" t="s">
        <v>32</v>
      </c>
      <c r="B12" s="27" t="s">
        <v>17</v>
      </c>
      <c r="C12" s="92" t="s">
        <v>29</v>
      </c>
      <c r="D12" s="20">
        <v>14</v>
      </c>
      <c r="E12" s="20">
        <v>0</v>
      </c>
      <c r="F12" s="20">
        <v>0</v>
      </c>
      <c r="G12" s="20">
        <v>0</v>
      </c>
      <c r="H12" s="20">
        <f t="shared" si="0"/>
        <v>14</v>
      </c>
      <c r="I12" s="41"/>
      <c r="J12" s="41"/>
      <c r="K12" s="44"/>
    </row>
    <row r="13" spans="1:11" x14ac:dyDescent="0.25">
      <c r="A13" s="27" t="s">
        <v>44</v>
      </c>
      <c r="B13" s="27" t="s">
        <v>33</v>
      </c>
      <c r="C13" s="92" t="s">
        <v>34</v>
      </c>
      <c r="D13" s="20">
        <v>72</v>
      </c>
      <c r="E13" s="20">
        <v>0</v>
      </c>
      <c r="F13" s="20">
        <v>0</v>
      </c>
      <c r="G13" s="20">
        <v>0</v>
      </c>
      <c r="H13" s="20">
        <f t="shared" si="0"/>
        <v>72</v>
      </c>
      <c r="I13" s="41"/>
      <c r="J13" s="41"/>
      <c r="K13" s="44"/>
    </row>
    <row r="14" spans="1:11" x14ac:dyDescent="0.25">
      <c r="A14" s="56" t="s">
        <v>18</v>
      </c>
      <c r="B14" s="56" t="s">
        <v>19</v>
      </c>
      <c r="C14" s="94"/>
      <c r="D14" s="58"/>
      <c r="E14" s="58"/>
      <c r="F14" s="58"/>
      <c r="G14" s="58"/>
      <c r="H14" s="58"/>
      <c r="I14" s="43"/>
      <c r="J14" s="43"/>
      <c r="K14" s="44"/>
    </row>
    <row r="15" spans="1:11" x14ac:dyDescent="0.25">
      <c r="A15" s="27" t="s">
        <v>6</v>
      </c>
      <c r="B15" s="31" t="s">
        <v>45</v>
      </c>
      <c r="C15" s="36" t="s">
        <v>20</v>
      </c>
      <c r="D15" s="29">
        <v>30</v>
      </c>
      <c r="E15" s="29">
        <v>0</v>
      </c>
      <c r="F15" s="29">
        <v>0</v>
      </c>
      <c r="G15" s="29">
        <v>0</v>
      </c>
      <c r="H15" s="20">
        <f t="shared" ref="H15:H23" si="1">SUM(D15:G15)</f>
        <v>30</v>
      </c>
      <c r="I15" s="6"/>
      <c r="J15" s="6"/>
      <c r="K15" s="44"/>
    </row>
    <row r="16" spans="1:11" ht="25.5" x14ac:dyDescent="0.25">
      <c r="A16" s="27" t="s">
        <v>8</v>
      </c>
      <c r="B16" s="59" t="s">
        <v>46</v>
      </c>
      <c r="C16" s="36" t="s">
        <v>21</v>
      </c>
      <c r="D16" s="29">
        <v>1</v>
      </c>
      <c r="E16" s="29">
        <v>0</v>
      </c>
      <c r="F16" s="29">
        <v>0</v>
      </c>
      <c r="G16" s="29">
        <v>1</v>
      </c>
      <c r="H16" s="20">
        <f t="shared" si="1"/>
        <v>2</v>
      </c>
      <c r="I16" s="6"/>
      <c r="J16" s="6"/>
      <c r="K16" s="44"/>
    </row>
    <row r="17" spans="1:11" ht="25.5" x14ac:dyDescent="0.25">
      <c r="A17" s="27" t="s">
        <v>9</v>
      </c>
      <c r="B17" s="59" t="s">
        <v>47</v>
      </c>
      <c r="C17" s="36" t="s">
        <v>21</v>
      </c>
      <c r="D17" s="29">
        <v>0</v>
      </c>
      <c r="E17" s="29">
        <v>0</v>
      </c>
      <c r="F17" s="29">
        <v>0</v>
      </c>
      <c r="G17" s="29">
        <v>4</v>
      </c>
      <c r="H17" s="20">
        <f t="shared" si="1"/>
        <v>4</v>
      </c>
      <c r="I17" s="6"/>
      <c r="J17" s="6"/>
      <c r="K17" s="44"/>
    </row>
    <row r="18" spans="1:11" ht="25.5" x14ac:dyDescent="0.25">
      <c r="A18" s="95" t="s">
        <v>30</v>
      </c>
      <c r="B18" s="31" t="s">
        <v>69</v>
      </c>
      <c r="C18" s="36" t="s">
        <v>21</v>
      </c>
      <c r="D18" s="29">
        <v>0</v>
      </c>
      <c r="E18" s="29">
        <v>0</v>
      </c>
      <c r="F18" s="29">
        <v>0</v>
      </c>
      <c r="G18" s="29">
        <v>12</v>
      </c>
      <c r="H18" s="20">
        <f t="shared" si="1"/>
        <v>12</v>
      </c>
      <c r="I18" s="6"/>
      <c r="J18" s="6"/>
      <c r="K18" s="44"/>
    </row>
    <row r="19" spans="1:11" x14ac:dyDescent="0.25">
      <c r="A19" s="31" t="s">
        <v>12</v>
      </c>
      <c r="B19" s="31" t="s">
        <v>48</v>
      </c>
      <c r="C19" s="36" t="s">
        <v>21</v>
      </c>
      <c r="D19" s="29">
        <v>1</v>
      </c>
      <c r="E19" s="29">
        <v>0</v>
      </c>
      <c r="F19" s="29">
        <v>0</v>
      </c>
      <c r="G19" s="29">
        <v>0</v>
      </c>
      <c r="H19" s="20">
        <f t="shared" si="1"/>
        <v>1</v>
      </c>
      <c r="I19" s="6"/>
      <c r="J19" s="6"/>
      <c r="K19" s="44"/>
    </row>
    <row r="20" spans="1:11" x14ac:dyDescent="0.25">
      <c r="A20" s="63" t="s">
        <v>22</v>
      </c>
      <c r="B20" s="63" t="s">
        <v>23</v>
      </c>
      <c r="C20" s="96"/>
      <c r="D20" s="65"/>
      <c r="E20" s="65"/>
      <c r="F20" s="65"/>
      <c r="G20" s="65"/>
      <c r="H20" s="65"/>
      <c r="I20" s="45"/>
      <c r="J20" s="45"/>
      <c r="K20" s="44"/>
    </row>
    <row r="21" spans="1:11" x14ac:dyDescent="0.25">
      <c r="A21" s="66" t="s">
        <v>6</v>
      </c>
      <c r="B21" s="66" t="s">
        <v>35</v>
      </c>
      <c r="C21" s="36" t="s">
        <v>21</v>
      </c>
      <c r="D21" s="37">
        <v>1</v>
      </c>
      <c r="E21" s="37">
        <v>0</v>
      </c>
      <c r="F21" s="37">
        <v>0</v>
      </c>
      <c r="G21" s="37">
        <v>0</v>
      </c>
      <c r="H21" s="20">
        <f t="shared" si="1"/>
        <v>1</v>
      </c>
      <c r="I21" s="8"/>
      <c r="J21" s="8"/>
      <c r="K21" s="44"/>
    </row>
    <row r="22" spans="1:11" x14ac:dyDescent="0.25">
      <c r="A22" s="66" t="s">
        <v>8</v>
      </c>
      <c r="B22" s="66" t="s">
        <v>36</v>
      </c>
      <c r="C22" s="38" t="s">
        <v>37</v>
      </c>
      <c r="D22" s="37">
        <v>1</v>
      </c>
      <c r="E22" s="37">
        <v>0</v>
      </c>
      <c r="F22" s="37">
        <v>0</v>
      </c>
      <c r="G22" s="37">
        <v>0</v>
      </c>
      <c r="H22" s="20">
        <f t="shared" si="1"/>
        <v>1</v>
      </c>
      <c r="I22" s="8"/>
      <c r="J22" s="8"/>
      <c r="K22" s="44"/>
    </row>
    <row r="23" spans="1:11" ht="38.25" x14ac:dyDescent="0.25">
      <c r="A23" s="66" t="s">
        <v>9</v>
      </c>
      <c r="B23" s="66" t="s">
        <v>38</v>
      </c>
      <c r="C23" s="36" t="s">
        <v>21</v>
      </c>
      <c r="D23" s="37">
        <v>1</v>
      </c>
      <c r="E23" s="37">
        <v>0</v>
      </c>
      <c r="F23" s="37">
        <v>0</v>
      </c>
      <c r="G23" s="37">
        <v>0</v>
      </c>
      <c r="H23" s="20">
        <f t="shared" si="1"/>
        <v>1</v>
      </c>
      <c r="I23" s="8"/>
      <c r="J23" s="8"/>
      <c r="K23" s="44"/>
    </row>
    <row r="24" spans="1:11" ht="38.25" x14ac:dyDescent="0.25">
      <c r="A24" s="70" t="s">
        <v>30</v>
      </c>
      <c r="B24" s="66" t="s">
        <v>71</v>
      </c>
      <c r="C24" s="38" t="s">
        <v>21</v>
      </c>
      <c r="D24" s="37">
        <v>0</v>
      </c>
      <c r="E24" s="37">
        <v>0</v>
      </c>
      <c r="F24" s="37">
        <v>0</v>
      </c>
      <c r="G24" s="37">
        <v>6</v>
      </c>
      <c r="H24" s="20">
        <f>SUM(D24:G24)</f>
        <v>6</v>
      </c>
      <c r="I24" s="90"/>
      <c r="J24" s="90"/>
      <c r="K24" s="44"/>
    </row>
    <row r="25" spans="1:11" ht="102" x14ac:dyDescent="0.25">
      <c r="A25" s="70" t="s">
        <v>12</v>
      </c>
      <c r="B25" s="66" t="s">
        <v>73</v>
      </c>
      <c r="C25" s="38" t="s">
        <v>21</v>
      </c>
      <c r="D25" s="37">
        <v>0</v>
      </c>
      <c r="E25" s="37">
        <v>0</v>
      </c>
      <c r="F25" s="37">
        <v>0</v>
      </c>
      <c r="G25" s="37">
        <v>6</v>
      </c>
      <c r="H25" s="20">
        <f>SUM(D25:G25)</f>
        <v>6</v>
      </c>
      <c r="I25" s="46"/>
      <c r="J25" s="46"/>
      <c r="K25" s="44"/>
    </row>
    <row r="26" spans="1:11" x14ac:dyDescent="0.25">
      <c r="A26" s="47" t="s">
        <v>76</v>
      </c>
      <c r="B26" s="48"/>
      <c r="C26" s="48"/>
      <c r="D26" s="48"/>
      <c r="E26" s="48"/>
      <c r="F26" s="48"/>
      <c r="G26" s="48"/>
      <c r="H26" s="48"/>
      <c r="I26" s="49"/>
      <c r="J26" s="41">
        <f>SUM(J8:J25)</f>
        <v>0</v>
      </c>
      <c r="K26" s="44"/>
    </row>
    <row r="27" spans="1:11" ht="15.75" thickBot="1" x14ac:dyDescent="0.3">
      <c r="A27" s="40"/>
      <c r="B27" s="47" t="s">
        <v>77</v>
      </c>
      <c r="C27" s="48"/>
      <c r="D27" s="48"/>
      <c r="E27" s="48"/>
      <c r="F27" s="48"/>
      <c r="G27" s="48"/>
      <c r="H27" s="48"/>
      <c r="I27" s="49"/>
      <c r="J27" s="41"/>
      <c r="K27" s="44"/>
    </row>
    <row r="28" spans="1:11" ht="15.75" thickBot="1" x14ac:dyDescent="0.3">
      <c r="A28" s="50" t="s">
        <v>78</v>
      </c>
      <c r="B28" s="51"/>
      <c r="C28" s="51"/>
      <c r="D28" s="51"/>
      <c r="E28" s="51"/>
      <c r="F28" s="51"/>
      <c r="G28" s="51"/>
      <c r="H28" s="51"/>
      <c r="I28" s="52"/>
      <c r="J28" s="53">
        <f>J26+J27</f>
        <v>0</v>
      </c>
      <c r="K28" s="44"/>
    </row>
  </sheetData>
  <sheetProtection algorithmName="SHA-512" hashValue="dz7CMKOPX9CUTfJa1St1k7Ge61OHI19LuqqvzlD6sgm22t3nServTjhBkgnFph7z/GEuwD6suxyl7ecHa/rcBQ==" saltValue="fCXLJ499I4CJs2jbmtB3Rg==" spinCount="100000" sheet="1" objects="1" scenarios="1"/>
  <mergeCells count="3">
    <mergeCell ref="A26:I26"/>
    <mergeCell ref="B27:I27"/>
    <mergeCell ref="A28:I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2:K25"/>
  <sheetViews>
    <sheetView zoomScaleNormal="100" workbookViewId="0">
      <pane xSplit="3" ySplit="3" topLeftCell="D6" activePane="bottomRight" state="frozen"/>
      <selection pane="topRight" activeCell="D1" sqref="D1"/>
      <selection pane="bottomLeft" activeCell="A4" sqref="A4"/>
      <selection pane="bottomRight" activeCell="J10" sqref="J10"/>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2" spans="1:10" ht="105" x14ac:dyDescent="0.25">
      <c r="A2" s="9"/>
      <c r="B2" s="9" t="s">
        <v>0</v>
      </c>
      <c r="C2" s="10" t="s">
        <v>1</v>
      </c>
      <c r="D2" s="11" t="s">
        <v>39</v>
      </c>
      <c r="E2" s="11" t="s">
        <v>52</v>
      </c>
      <c r="F2" s="11" t="s">
        <v>40</v>
      </c>
      <c r="G2" s="11" t="s">
        <v>25</v>
      </c>
      <c r="H2" s="11" t="s">
        <v>26</v>
      </c>
      <c r="I2" s="2" t="s">
        <v>2</v>
      </c>
      <c r="J2" s="2" t="s">
        <v>3</v>
      </c>
    </row>
    <row r="3" spans="1:10" ht="15" customHeight="1" x14ac:dyDescent="0.25">
      <c r="A3" s="12" t="s">
        <v>58</v>
      </c>
      <c r="B3" s="13"/>
      <c r="C3" s="13"/>
      <c r="D3" s="13"/>
      <c r="E3" s="13"/>
      <c r="F3" s="13"/>
      <c r="G3" s="13"/>
      <c r="H3" s="13"/>
      <c r="I3" s="3"/>
      <c r="J3" s="39"/>
    </row>
    <row r="4" spans="1:10" x14ac:dyDescent="0.25">
      <c r="A4" s="91" t="s">
        <v>4</v>
      </c>
      <c r="B4" s="91" t="s">
        <v>5</v>
      </c>
      <c r="C4" s="97"/>
      <c r="D4" s="16"/>
      <c r="E4" s="16"/>
      <c r="F4" s="16"/>
      <c r="G4" s="16"/>
      <c r="H4" s="16"/>
      <c r="I4" s="4"/>
      <c r="J4" s="4"/>
    </row>
    <row r="5" spans="1:10" x14ac:dyDescent="0.25">
      <c r="A5" s="27" t="s">
        <v>6</v>
      </c>
      <c r="B5" s="27" t="s">
        <v>41</v>
      </c>
      <c r="C5" s="98" t="s">
        <v>7</v>
      </c>
      <c r="D5" s="20">
        <v>80</v>
      </c>
      <c r="E5" s="20">
        <v>0</v>
      </c>
      <c r="F5" s="20">
        <v>0</v>
      </c>
      <c r="G5" s="20">
        <v>0</v>
      </c>
      <c r="H5" s="20">
        <f>SUM(D5:G5)</f>
        <v>80</v>
      </c>
      <c r="I5" s="41"/>
      <c r="J5" s="41"/>
    </row>
    <row r="6" spans="1:10" ht="30" x14ac:dyDescent="0.25">
      <c r="A6" s="27" t="s">
        <v>8</v>
      </c>
      <c r="B6" s="93" t="s">
        <v>42</v>
      </c>
      <c r="C6" s="98" t="s">
        <v>27</v>
      </c>
      <c r="D6" s="20">
        <v>2</v>
      </c>
      <c r="E6" s="20">
        <v>0</v>
      </c>
      <c r="F6" s="20">
        <v>0</v>
      </c>
      <c r="G6" s="20">
        <v>0</v>
      </c>
      <c r="H6" s="20">
        <f t="shared" ref="H6:H14" si="0">SUM(D6:G6)</f>
        <v>2</v>
      </c>
      <c r="I6" s="41"/>
      <c r="J6" s="41"/>
    </row>
    <row r="7" spans="1:10" x14ac:dyDescent="0.25">
      <c r="A7" s="27" t="s">
        <v>9</v>
      </c>
      <c r="B7" s="27" t="s">
        <v>28</v>
      </c>
      <c r="C7" s="98" t="s">
        <v>29</v>
      </c>
      <c r="D7" s="20">
        <v>10</v>
      </c>
      <c r="E7" s="20">
        <v>0</v>
      </c>
      <c r="F7" s="20">
        <v>0</v>
      </c>
      <c r="G7" s="20">
        <v>0</v>
      </c>
      <c r="H7" s="20">
        <f t="shared" si="0"/>
        <v>10</v>
      </c>
      <c r="I7" s="41"/>
      <c r="J7" s="41"/>
    </row>
    <row r="8" spans="1:10" ht="25.5" x14ac:dyDescent="0.25">
      <c r="A8" s="27" t="s">
        <v>30</v>
      </c>
      <c r="B8" s="27" t="s">
        <v>10</v>
      </c>
      <c r="C8" s="99" t="s">
        <v>27</v>
      </c>
      <c r="D8" s="23">
        <v>1</v>
      </c>
      <c r="E8" s="20">
        <v>0</v>
      </c>
      <c r="F8" s="20">
        <v>0</v>
      </c>
      <c r="G8" s="20">
        <v>0</v>
      </c>
      <c r="H8" s="20">
        <f t="shared" si="0"/>
        <v>1</v>
      </c>
      <c r="I8" s="42"/>
      <c r="J8" s="41"/>
    </row>
    <row r="9" spans="1:10" x14ac:dyDescent="0.25">
      <c r="A9" s="27" t="s">
        <v>12</v>
      </c>
      <c r="B9" s="27" t="s">
        <v>11</v>
      </c>
      <c r="C9" s="98" t="s">
        <v>29</v>
      </c>
      <c r="D9" s="20">
        <v>10</v>
      </c>
      <c r="E9" s="20">
        <v>0</v>
      </c>
      <c r="F9" s="20">
        <v>0</v>
      </c>
      <c r="G9" s="20">
        <v>0</v>
      </c>
      <c r="H9" s="20">
        <f t="shared" si="0"/>
        <v>10</v>
      </c>
      <c r="I9" s="41"/>
      <c r="J9" s="41"/>
    </row>
    <row r="10" spans="1:10" x14ac:dyDescent="0.25">
      <c r="A10" s="27" t="s">
        <v>14</v>
      </c>
      <c r="B10" s="27" t="s">
        <v>13</v>
      </c>
      <c r="C10" s="98" t="s">
        <v>7</v>
      </c>
      <c r="D10" s="20">
        <v>500</v>
      </c>
      <c r="E10" s="20">
        <v>0</v>
      </c>
      <c r="F10" s="20">
        <v>0</v>
      </c>
      <c r="G10" s="20">
        <v>0</v>
      </c>
      <c r="H10" s="20">
        <f t="shared" si="0"/>
        <v>500</v>
      </c>
      <c r="I10" s="41"/>
      <c r="J10" s="41"/>
    </row>
    <row r="11" spans="1:10" x14ac:dyDescent="0.25">
      <c r="A11" s="27" t="s">
        <v>16</v>
      </c>
      <c r="B11" s="27" t="s">
        <v>43</v>
      </c>
      <c r="C11" s="98" t="s">
        <v>51</v>
      </c>
      <c r="D11" s="20">
        <v>8</v>
      </c>
      <c r="E11" s="20">
        <v>0</v>
      </c>
      <c r="F11" s="20">
        <v>0</v>
      </c>
      <c r="G11" s="20">
        <v>0</v>
      </c>
      <c r="H11" s="20">
        <f t="shared" si="0"/>
        <v>8</v>
      </c>
      <c r="I11" s="41"/>
      <c r="J11" s="41"/>
    </row>
    <row r="12" spans="1:10" ht="25.5" x14ac:dyDescent="0.25">
      <c r="A12" s="27" t="s">
        <v>31</v>
      </c>
      <c r="B12" s="27" t="s">
        <v>15</v>
      </c>
      <c r="C12" s="99" t="s">
        <v>29</v>
      </c>
      <c r="D12" s="23">
        <v>12</v>
      </c>
      <c r="E12" s="20">
        <v>0</v>
      </c>
      <c r="F12" s="20">
        <v>0</v>
      </c>
      <c r="G12" s="20">
        <v>0</v>
      </c>
      <c r="H12" s="20">
        <f t="shared" si="0"/>
        <v>12</v>
      </c>
      <c r="I12" s="42"/>
      <c r="J12" s="41"/>
    </row>
    <row r="13" spans="1:10" x14ac:dyDescent="0.25">
      <c r="A13" s="27" t="s">
        <v>32</v>
      </c>
      <c r="B13" s="27" t="s">
        <v>17</v>
      </c>
      <c r="C13" s="98" t="s">
        <v>29</v>
      </c>
      <c r="D13" s="20">
        <v>14</v>
      </c>
      <c r="E13" s="20">
        <v>0</v>
      </c>
      <c r="F13" s="20">
        <v>0</v>
      </c>
      <c r="G13" s="20">
        <v>0</v>
      </c>
      <c r="H13" s="20">
        <f t="shared" si="0"/>
        <v>14</v>
      </c>
      <c r="I13" s="41"/>
      <c r="J13" s="41"/>
    </row>
    <row r="14" spans="1:10" x14ac:dyDescent="0.25">
      <c r="A14" s="27" t="s">
        <v>44</v>
      </c>
      <c r="B14" s="27" t="s">
        <v>33</v>
      </c>
      <c r="C14" s="98" t="s">
        <v>34</v>
      </c>
      <c r="D14" s="20">
        <v>72</v>
      </c>
      <c r="E14" s="20">
        <v>0</v>
      </c>
      <c r="F14" s="20">
        <v>0</v>
      </c>
      <c r="G14" s="20">
        <v>0</v>
      </c>
      <c r="H14" s="20">
        <f t="shared" si="0"/>
        <v>72</v>
      </c>
      <c r="I14" s="41"/>
      <c r="J14" s="41"/>
    </row>
    <row r="15" spans="1:10" x14ac:dyDescent="0.25">
      <c r="A15" s="100" t="s">
        <v>18</v>
      </c>
      <c r="B15" s="100" t="s">
        <v>54</v>
      </c>
      <c r="C15" s="101"/>
      <c r="D15" s="26"/>
      <c r="E15" s="26"/>
      <c r="F15" s="26"/>
      <c r="G15" s="26"/>
      <c r="H15" s="26"/>
      <c r="I15" s="5"/>
      <c r="J15" s="5"/>
    </row>
    <row r="16" spans="1:10" x14ac:dyDescent="0.25">
      <c r="A16" s="27" t="s">
        <v>6</v>
      </c>
      <c r="B16" s="31" t="s">
        <v>45</v>
      </c>
      <c r="C16" s="99" t="s">
        <v>20</v>
      </c>
      <c r="D16" s="29">
        <v>30</v>
      </c>
      <c r="E16" s="29">
        <v>0</v>
      </c>
      <c r="F16" s="29">
        <v>0</v>
      </c>
      <c r="G16" s="29">
        <v>0</v>
      </c>
      <c r="H16" s="20">
        <f t="shared" ref="H16:H18" si="1">SUM(D16:G16)</f>
        <v>30</v>
      </c>
      <c r="I16" s="41"/>
      <c r="J16" s="41"/>
    </row>
    <row r="17" spans="1:11" ht="25.5" x14ac:dyDescent="0.25">
      <c r="A17" s="27" t="s">
        <v>8</v>
      </c>
      <c r="B17" s="59" t="s">
        <v>46</v>
      </c>
      <c r="C17" s="99" t="s">
        <v>21</v>
      </c>
      <c r="D17" s="29">
        <v>1</v>
      </c>
      <c r="E17" s="29">
        <v>0</v>
      </c>
      <c r="F17" s="29">
        <v>0</v>
      </c>
      <c r="G17" s="29">
        <v>0</v>
      </c>
      <c r="H17" s="20">
        <f t="shared" si="1"/>
        <v>1</v>
      </c>
      <c r="I17" s="41"/>
      <c r="J17" s="41"/>
    </row>
    <row r="18" spans="1:11" x14ac:dyDescent="0.25">
      <c r="A18" s="31" t="s">
        <v>9</v>
      </c>
      <c r="B18" s="31" t="s">
        <v>48</v>
      </c>
      <c r="C18" s="99" t="s">
        <v>21</v>
      </c>
      <c r="D18" s="29">
        <v>1</v>
      </c>
      <c r="E18" s="29">
        <v>0</v>
      </c>
      <c r="F18" s="29">
        <v>0</v>
      </c>
      <c r="G18" s="29">
        <v>0</v>
      </c>
      <c r="H18" s="20">
        <f t="shared" si="1"/>
        <v>1</v>
      </c>
      <c r="I18" s="41"/>
      <c r="J18" s="41"/>
    </row>
    <row r="19" spans="1:11" x14ac:dyDescent="0.25">
      <c r="A19" s="102" t="s">
        <v>22</v>
      </c>
      <c r="B19" s="102" t="s">
        <v>23</v>
      </c>
      <c r="C19" s="103"/>
      <c r="D19" s="34"/>
      <c r="E19" s="34"/>
      <c r="F19" s="34"/>
      <c r="G19" s="34"/>
      <c r="H19" s="34"/>
      <c r="I19" s="7"/>
      <c r="J19" s="7"/>
      <c r="K19" s="1"/>
    </row>
    <row r="20" spans="1:11" x14ac:dyDescent="0.25">
      <c r="A20" s="66" t="s">
        <v>6</v>
      </c>
      <c r="B20" s="66" t="s">
        <v>35</v>
      </c>
      <c r="C20" s="99" t="s">
        <v>21</v>
      </c>
      <c r="D20" s="37">
        <v>1</v>
      </c>
      <c r="E20" s="37">
        <v>0</v>
      </c>
      <c r="F20" s="37">
        <v>0</v>
      </c>
      <c r="G20" s="37">
        <v>0</v>
      </c>
      <c r="H20" s="20">
        <f t="shared" ref="H20:H22" si="2">SUM(D20:G20)</f>
        <v>1</v>
      </c>
      <c r="I20" s="41"/>
      <c r="J20" s="41"/>
    </row>
    <row r="21" spans="1:11" x14ac:dyDescent="0.25">
      <c r="A21" s="66" t="s">
        <v>8</v>
      </c>
      <c r="B21" s="66" t="s">
        <v>36</v>
      </c>
      <c r="C21" s="104" t="s">
        <v>37</v>
      </c>
      <c r="D21" s="37">
        <v>1</v>
      </c>
      <c r="E21" s="37">
        <v>0</v>
      </c>
      <c r="F21" s="37">
        <v>0</v>
      </c>
      <c r="G21" s="37">
        <v>0</v>
      </c>
      <c r="H21" s="20">
        <f t="shared" si="2"/>
        <v>1</v>
      </c>
      <c r="I21" s="41"/>
      <c r="J21" s="41"/>
    </row>
    <row r="22" spans="1:11" ht="38.25" x14ac:dyDescent="0.25">
      <c r="A22" s="66" t="s">
        <v>9</v>
      </c>
      <c r="B22" s="66" t="s">
        <v>38</v>
      </c>
      <c r="C22" s="99" t="s">
        <v>21</v>
      </c>
      <c r="D22" s="37">
        <v>1</v>
      </c>
      <c r="E22" s="37">
        <v>0</v>
      </c>
      <c r="F22" s="37">
        <v>0</v>
      </c>
      <c r="G22" s="37">
        <v>0</v>
      </c>
      <c r="H22" s="20">
        <f t="shared" si="2"/>
        <v>1</v>
      </c>
      <c r="I22" s="41"/>
      <c r="J22" s="41"/>
    </row>
    <row r="23" spans="1:11" x14ac:dyDescent="0.25">
      <c r="A23" s="47" t="s">
        <v>76</v>
      </c>
      <c r="B23" s="48"/>
      <c r="C23" s="48"/>
      <c r="D23" s="48"/>
      <c r="E23" s="48"/>
      <c r="F23" s="48"/>
      <c r="G23" s="48"/>
      <c r="H23" s="48"/>
      <c r="I23" s="49"/>
      <c r="J23" s="41">
        <f>SUM(J5:J22)</f>
        <v>0</v>
      </c>
    </row>
    <row r="24" spans="1:11" ht="15.75" thickBot="1" x14ac:dyDescent="0.3">
      <c r="A24" s="40"/>
      <c r="B24" s="47" t="s">
        <v>77</v>
      </c>
      <c r="C24" s="48"/>
      <c r="D24" s="48"/>
      <c r="E24" s="48"/>
      <c r="F24" s="48"/>
      <c r="G24" s="48"/>
      <c r="H24" s="48"/>
      <c r="I24" s="49"/>
      <c r="J24" s="41"/>
    </row>
    <row r="25" spans="1:11" ht="15.75" thickBot="1" x14ac:dyDescent="0.3">
      <c r="A25" s="50" t="s">
        <v>78</v>
      </c>
      <c r="B25" s="51"/>
      <c r="C25" s="51"/>
      <c r="D25" s="51"/>
      <c r="E25" s="51"/>
      <c r="F25" s="51"/>
      <c r="G25" s="51"/>
      <c r="H25" s="51"/>
      <c r="I25" s="52"/>
      <c r="J25" s="53">
        <f>J23+J24</f>
        <v>0</v>
      </c>
    </row>
  </sheetData>
  <sheetProtection algorithmName="SHA-512" hashValue="THut1dZd3cX8BFBQpoHU3/U0OYsnt5SoDDbq91EWiFOC4tBmpY5oDM0WM5G7W+AV1o5bM2uuCseUCUhBL0lGcA==" saltValue="lufz7a9fNYNTN+ubFChnRw==" spinCount="100000" sheet="1" objects="1" scenarios="1"/>
  <mergeCells count="3">
    <mergeCell ref="A23:I23"/>
    <mergeCell ref="B24:I24"/>
    <mergeCell ref="A25:I2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2:K25"/>
  <sheetViews>
    <sheetView zoomScaleNormal="100" workbookViewId="0">
      <pane ySplit="2" topLeftCell="A3" activePane="bottomLeft" state="frozen"/>
      <selection pane="bottomLeft" activeCell="K22" sqref="K22"/>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2" spans="1:10" ht="105" x14ac:dyDescent="0.25">
      <c r="A2" s="9"/>
      <c r="B2" s="9" t="s">
        <v>0</v>
      </c>
      <c r="C2" s="10" t="s">
        <v>1</v>
      </c>
      <c r="D2" s="11" t="s">
        <v>39</v>
      </c>
      <c r="E2" s="11" t="s">
        <v>52</v>
      </c>
      <c r="F2" s="11" t="s">
        <v>40</v>
      </c>
      <c r="G2" s="11" t="s">
        <v>25</v>
      </c>
      <c r="H2" s="11" t="s">
        <v>26</v>
      </c>
      <c r="I2" s="2" t="s">
        <v>2</v>
      </c>
      <c r="J2" s="2" t="s">
        <v>3</v>
      </c>
    </row>
    <row r="3" spans="1:10" ht="15" customHeight="1" x14ac:dyDescent="0.25">
      <c r="A3" s="12" t="s">
        <v>67</v>
      </c>
      <c r="B3" s="13"/>
      <c r="C3" s="13"/>
      <c r="D3" s="13"/>
      <c r="E3" s="13"/>
      <c r="F3" s="13"/>
      <c r="G3" s="13"/>
      <c r="H3" s="13"/>
      <c r="I3" s="3"/>
      <c r="J3" s="39"/>
    </row>
    <row r="4" spans="1:10" x14ac:dyDescent="0.25">
      <c r="A4" s="14" t="s">
        <v>4</v>
      </c>
      <c r="B4" s="14" t="s">
        <v>5</v>
      </c>
      <c r="C4" s="105"/>
      <c r="D4" s="16"/>
      <c r="E4" s="16"/>
      <c r="F4" s="16"/>
      <c r="G4" s="16"/>
      <c r="H4" s="16"/>
      <c r="I4" s="4"/>
      <c r="J4" s="4"/>
    </row>
    <row r="5" spans="1:10" x14ac:dyDescent="0.25">
      <c r="A5" s="17" t="s">
        <v>6</v>
      </c>
      <c r="B5" s="17" t="s">
        <v>41</v>
      </c>
      <c r="C5" s="92" t="s">
        <v>7</v>
      </c>
      <c r="D5" s="20">
        <v>80</v>
      </c>
      <c r="E5" s="20">
        <v>0</v>
      </c>
      <c r="F5" s="20">
        <v>0</v>
      </c>
      <c r="G5" s="20">
        <v>0</v>
      </c>
      <c r="H5" s="20">
        <f>SUM(D5:G5)</f>
        <v>80</v>
      </c>
      <c r="I5" s="41"/>
      <c r="J5" s="41"/>
    </row>
    <row r="6" spans="1:10" ht="30" x14ac:dyDescent="0.25">
      <c r="A6" s="17" t="s">
        <v>8</v>
      </c>
      <c r="B6" s="106" t="s">
        <v>42</v>
      </c>
      <c r="C6" s="92" t="s">
        <v>27</v>
      </c>
      <c r="D6" s="20">
        <v>2</v>
      </c>
      <c r="E6" s="20">
        <v>0</v>
      </c>
      <c r="F6" s="20">
        <v>0</v>
      </c>
      <c r="G6" s="20">
        <v>0</v>
      </c>
      <c r="H6" s="20">
        <f t="shared" ref="H6:H14" si="0">SUM(D6:G6)</f>
        <v>2</v>
      </c>
      <c r="I6" s="41"/>
      <c r="J6" s="41"/>
    </row>
    <row r="7" spans="1:10" x14ac:dyDescent="0.25">
      <c r="A7" s="17" t="s">
        <v>9</v>
      </c>
      <c r="B7" s="17" t="s">
        <v>28</v>
      </c>
      <c r="C7" s="92" t="s">
        <v>29</v>
      </c>
      <c r="D7" s="20">
        <v>10</v>
      </c>
      <c r="E7" s="20">
        <v>0</v>
      </c>
      <c r="F7" s="20">
        <v>0</v>
      </c>
      <c r="G7" s="20">
        <v>0</v>
      </c>
      <c r="H7" s="20">
        <f t="shared" si="0"/>
        <v>10</v>
      </c>
      <c r="I7" s="41"/>
      <c r="J7" s="41"/>
    </row>
    <row r="8" spans="1:10" ht="25.5" x14ac:dyDescent="0.25">
      <c r="A8" s="17" t="s">
        <v>30</v>
      </c>
      <c r="B8" s="17" t="s">
        <v>10</v>
      </c>
      <c r="C8" s="36" t="s">
        <v>27</v>
      </c>
      <c r="D8" s="23">
        <v>1</v>
      </c>
      <c r="E8" s="20">
        <v>0</v>
      </c>
      <c r="F8" s="20">
        <v>0</v>
      </c>
      <c r="G8" s="20">
        <v>0</v>
      </c>
      <c r="H8" s="20">
        <f t="shared" si="0"/>
        <v>1</v>
      </c>
      <c r="I8" s="42"/>
      <c r="J8" s="41"/>
    </row>
    <row r="9" spans="1:10" x14ac:dyDescent="0.25">
      <c r="A9" s="17" t="s">
        <v>12</v>
      </c>
      <c r="B9" s="17" t="s">
        <v>11</v>
      </c>
      <c r="C9" s="92" t="s">
        <v>29</v>
      </c>
      <c r="D9" s="20">
        <v>10</v>
      </c>
      <c r="E9" s="20">
        <v>0</v>
      </c>
      <c r="F9" s="20">
        <v>0</v>
      </c>
      <c r="G9" s="20">
        <v>0</v>
      </c>
      <c r="H9" s="20">
        <f t="shared" si="0"/>
        <v>10</v>
      </c>
      <c r="I9" s="41"/>
      <c r="J9" s="41"/>
    </row>
    <row r="10" spans="1:10" x14ac:dyDescent="0.25">
      <c r="A10" s="17" t="s">
        <v>14</v>
      </c>
      <c r="B10" s="17" t="s">
        <v>13</v>
      </c>
      <c r="C10" s="92" t="s">
        <v>7</v>
      </c>
      <c r="D10" s="20">
        <v>500</v>
      </c>
      <c r="E10" s="20">
        <v>0</v>
      </c>
      <c r="F10" s="20">
        <v>0</v>
      </c>
      <c r="G10" s="20">
        <v>0</v>
      </c>
      <c r="H10" s="20">
        <f t="shared" si="0"/>
        <v>500</v>
      </c>
      <c r="I10" s="41"/>
      <c r="J10" s="41"/>
    </row>
    <row r="11" spans="1:10" x14ac:dyDescent="0.25">
      <c r="A11" s="17" t="s">
        <v>16</v>
      </c>
      <c r="B11" s="17" t="s">
        <v>43</v>
      </c>
      <c r="C11" s="92" t="s">
        <v>51</v>
      </c>
      <c r="D11" s="20">
        <v>8</v>
      </c>
      <c r="E11" s="20">
        <v>0</v>
      </c>
      <c r="F11" s="20">
        <v>0</v>
      </c>
      <c r="G11" s="20">
        <v>0</v>
      </c>
      <c r="H11" s="20">
        <f t="shared" si="0"/>
        <v>8</v>
      </c>
      <c r="I11" s="41"/>
      <c r="J11" s="41"/>
    </row>
    <row r="12" spans="1:10" ht="25.5" x14ac:dyDescent="0.25">
      <c r="A12" s="17" t="s">
        <v>31</v>
      </c>
      <c r="B12" s="17" t="s">
        <v>15</v>
      </c>
      <c r="C12" s="36" t="s">
        <v>29</v>
      </c>
      <c r="D12" s="23">
        <v>12</v>
      </c>
      <c r="E12" s="20">
        <v>0</v>
      </c>
      <c r="F12" s="20">
        <v>0</v>
      </c>
      <c r="G12" s="20">
        <v>0</v>
      </c>
      <c r="H12" s="20">
        <f t="shared" si="0"/>
        <v>12</v>
      </c>
      <c r="I12" s="42"/>
      <c r="J12" s="41"/>
    </row>
    <row r="13" spans="1:10" x14ac:dyDescent="0.25">
      <c r="A13" s="17" t="s">
        <v>32</v>
      </c>
      <c r="B13" s="17" t="s">
        <v>17</v>
      </c>
      <c r="C13" s="92" t="s">
        <v>29</v>
      </c>
      <c r="D13" s="20">
        <v>14</v>
      </c>
      <c r="E13" s="20">
        <v>0</v>
      </c>
      <c r="F13" s="20">
        <v>0</v>
      </c>
      <c r="G13" s="20">
        <v>0</v>
      </c>
      <c r="H13" s="20">
        <f t="shared" si="0"/>
        <v>14</v>
      </c>
      <c r="I13" s="41"/>
      <c r="J13" s="41"/>
    </row>
    <row r="14" spans="1:10" x14ac:dyDescent="0.25">
      <c r="A14" s="17" t="s">
        <v>44</v>
      </c>
      <c r="B14" s="17" t="s">
        <v>33</v>
      </c>
      <c r="C14" s="92" t="s">
        <v>34</v>
      </c>
      <c r="D14" s="20">
        <v>72</v>
      </c>
      <c r="E14" s="20">
        <v>0</v>
      </c>
      <c r="F14" s="20">
        <v>0</v>
      </c>
      <c r="G14" s="20">
        <v>0</v>
      </c>
      <c r="H14" s="20">
        <f t="shared" si="0"/>
        <v>72</v>
      </c>
      <c r="I14" s="41"/>
      <c r="J14" s="41"/>
    </row>
    <row r="15" spans="1:10" x14ac:dyDescent="0.25">
      <c r="A15" s="24" t="s">
        <v>18</v>
      </c>
      <c r="B15" s="24" t="s">
        <v>54</v>
      </c>
      <c r="C15" s="107"/>
      <c r="D15" s="26"/>
      <c r="E15" s="26"/>
      <c r="F15" s="26"/>
      <c r="G15" s="26"/>
      <c r="H15" s="26"/>
      <c r="I15" s="5"/>
      <c r="J15" s="5"/>
    </row>
    <row r="16" spans="1:10" x14ac:dyDescent="0.25">
      <c r="A16" s="17" t="s">
        <v>6</v>
      </c>
      <c r="B16" s="28" t="s">
        <v>45</v>
      </c>
      <c r="C16" s="36" t="s">
        <v>20</v>
      </c>
      <c r="D16" s="29">
        <v>30</v>
      </c>
      <c r="E16" s="29">
        <v>0</v>
      </c>
      <c r="F16" s="29">
        <v>0</v>
      </c>
      <c r="G16" s="29">
        <v>0</v>
      </c>
      <c r="H16" s="20">
        <f t="shared" ref="H16:H18" si="1">SUM(D16:G16)</f>
        <v>30</v>
      </c>
      <c r="I16" s="41"/>
      <c r="J16" s="41"/>
    </row>
    <row r="17" spans="1:11" ht="25.5" x14ac:dyDescent="0.25">
      <c r="A17" s="17" t="s">
        <v>8</v>
      </c>
      <c r="B17" s="30" t="s">
        <v>46</v>
      </c>
      <c r="C17" s="36" t="s">
        <v>21</v>
      </c>
      <c r="D17" s="29">
        <v>1</v>
      </c>
      <c r="E17" s="29">
        <v>0</v>
      </c>
      <c r="F17" s="29">
        <v>0</v>
      </c>
      <c r="G17" s="29">
        <v>0</v>
      </c>
      <c r="H17" s="20">
        <f t="shared" si="1"/>
        <v>1</v>
      </c>
      <c r="I17" s="41"/>
      <c r="J17" s="41"/>
    </row>
    <row r="18" spans="1:11" x14ac:dyDescent="0.25">
      <c r="A18" s="28" t="s">
        <v>9</v>
      </c>
      <c r="B18" s="28" t="s">
        <v>48</v>
      </c>
      <c r="C18" s="36" t="s">
        <v>21</v>
      </c>
      <c r="D18" s="29">
        <v>1</v>
      </c>
      <c r="E18" s="29">
        <v>0</v>
      </c>
      <c r="F18" s="29">
        <v>0</v>
      </c>
      <c r="G18" s="29">
        <v>0</v>
      </c>
      <c r="H18" s="20">
        <f t="shared" si="1"/>
        <v>1</v>
      </c>
      <c r="I18" s="41"/>
      <c r="J18" s="41"/>
    </row>
    <row r="19" spans="1:11" x14ac:dyDescent="0.25">
      <c r="A19" s="32" t="s">
        <v>22</v>
      </c>
      <c r="B19" s="32" t="s">
        <v>23</v>
      </c>
      <c r="C19" s="108"/>
      <c r="D19" s="34"/>
      <c r="E19" s="34"/>
      <c r="F19" s="34"/>
      <c r="G19" s="34"/>
      <c r="H19" s="34"/>
      <c r="I19" s="7"/>
      <c r="J19" s="7"/>
      <c r="K19" s="1"/>
    </row>
    <row r="20" spans="1:11" x14ac:dyDescent="0.25">
      <c r="A20" s="35" t="s">
        <v>6</v>
      </c>
      <c r="B20" s="35" t="s">
        <v>35</v>
      </c>
      <c r="C20" s="36" t="s">
        <v>21</v>
      </c>
      <c r="D20" s="37">
        <v>1</v>
      </c>
      <c r="E20" s="37">
        <v>0</v>
      </c>
      <c r="F20" s="37">
        <v>0</v>
      </c>
      <c r="G20" s="37">
        <v>0</v>
      </c>
      <c r="H20" s="20">
        <f t="shared" ref="H20:H22" si="2">SUM(D20:G20)</f>
        <v>1</v>
      </c>
      <c r="I20" s="41"/>
      <c r="J20" s="41"/>
    </row>
    <row r="21" spans="1:11" x14ac:dyDescent="0.25">
      <c r="A21" s="35" t="s">
        <v>8</v>
      </c>
      <c r="B21" s="35" t="s">
        <v>36</v>
      </c>
      <c r="C21" s="38" t="s">
        <v>37</v>
      </c>
      <c r="D21" s="37">
        <v>1</v>
      </c>
      <c r="E21" s="37">
        <v>0</v>
      </c>
      <c r="F21" s="37">
        <v>0</v>
      </c>
      <c r="G21" s="37">
        <v>0</v>
      </c>
      <c r="H21" s="20">
        <f t="shared" si="2"/>
        <v>1</v>
      </c>
      <c r="I21" s="41"/>
      <c r="J21" s="41"/>
    </row>
    <row r="22" spans="1:11" ht="38.25" x14ac:dyDescent="0.25">
      <c r="A22" s="35" t="s">
        <v>9</v>
      </c>
      <c r="B22" s="35" t="s">
        <v>38</v>
      </c>
      <c r="C22" s="36" t="s">
        <v>21</v>
      </c>
      <c r="D22" s="37">
        <v>1</v>
      </c>
      <c r="E22" s="37">
        <v>0</v>
      </c>
      <c r="F22" s="37">
        <v>0</v>
      </c>
      <c r="G22" s="37">
        <v>0</v>
      </c>
      <c r="H22" s="20">
        <f t="shared" si="2"/>
        <v>1</v>
      </c>
      <c r="I22" s="41"/>
      <c r="J22" s="41"/>
    </row>
    <row r="23" spans="1:11" x14ac:dyDescent="0.25">
      <c r="A23" s="47" t="s">
        <v>76</v>
      </c>
      <c r="B23" s="48"/>
      <c r="C23" s="48"/>
      <c r="D23" s="48"/>
      <c r="E23" s="48"/>
      <c r="F23" s="48"/>
      <c r="G23" s="48"/>
      <c r="H23" s="48"/>
      <c r="I23" s="49"/>
      <c r="J23" s="41">
        <f>SUM(J5:J22)</f>
        <v>0</v>
      </c>
    </row>
    <row r="24" spans="1:11" ht="15.75" thickBot="1" x14ac:dyDescent="0.3">
      <c r="A24" s="40"/>
      <c r="B24" s="47" t="s">
        <v>77</v>
      </c>
      <c r="C24" s="48"/>
      <c r="D24" s="48"/>
      <c r="E24" s="48"/>
      <c r="F24" s="48"/>
      <c r="G24" s="48"/>
      <c r="H24" s="48"/>
      <c r="I24" s="49"/>
      <c r="J24" s="41"/>
    </row>
    <row r="25" spans="1:11" ht="15.75" thickBot="1" x14ac:dyDescent="0.3">
      <c r="A25" s="50" t="s">
        <v>78</v>
      </c>
      <c r="B25" s="51"/>
      <c r="C25" s="51"/>
      <c r="D25" s="51"/>
      <c r="E25" s="51"/>
      <c r="F25" s="51"/>
      <c r="G25" s="51"/>
      <c r="H25" s="51"/>
      <c r="I25" s="52"/>
      <c r="J25" s="53">
        <f>J23+J24</f>
        <v>0</v>
      </c>
    </row>
  </sheetData>
  <sheetProtection algorithmName="SHA-512" hashValue="1Yoq7rQa2VoX8mdn6Wm2obIvwMc/ONc1yyp3G6UoIbVYubmVgX6+w4g15b8Z0fb20GUFWMAoT/YgtADEAJNFog==" saltValue="Lp2R8nFLgs1BlEb48hP40Q==" spinCount="100000" sheet="1" objects="1" scenarios="1"/>
  <mergeCells count="3">
    <mergeCell ref="A23:I23"/>
    <mergeCell ref="B24:I24"/>
    <mergeCell ref="A25:I2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2:K25"/>
  <sheetViews>
    <sheetView tabSelected="1" zoomScaleNormal="100" workbookViewId="0">
      <pane ySplit="2" topLeftCell="A3" activePane="bottomLeft" state="frozen"/>
      <selection pane="bottomLeft" activeCell="K9" sqref="K9"/>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10.28515625" customWidth="1"/>
    <col min="9" max="9" width="9.28515625" bestFit="1" customWidth="1"/>
    <col min="10" max="10" width="11.140625" bestFit="1" customWidth="1"/>
    <col min="11" max="11" width="46.42578125" customWidth="1"/>
  </cols>
  <sheetData>
    <row r="2" spans="1:10" ht="105" x14ac:dyDescent="0.25">
      <c r="A2" s="9"/>
      <c r="B2" s="9" t="s">
        <v>0</v>
      </c>
      <c r="C2" s="10" t="s">
        <v>1</v>
      </c>
      <c r="D2" s="11" t="s">
        <v>39</v>
      </c>
      <c r="E2" s="11" t="s">
        <v>52</v>
      </c>
      <c r="F2" s="11" t="s">
        <v>40</v>
      </c>
      <c r="G2" s="11" t="s">
        <v>25</v>
      </c>
      <c r="H2" s="11" t="s">
        <v>26</v>
      </c>
      <c r="I2" s="2" t="s">
        <v>2</v>
      </c>
      <c r="J2" s="2" t="s">
        <v>3</v>
      </c>
    </row>
    <row r="3" spans="1:10" ht="15" customHeight="1" x14ac:dyDescent="0.25">
      <c r="A3" s="12" t="s">
        <v>68</v>
      </c>
      <c r="B3" s="13"/>
      <c r="C3" s="13"/>
      <c r="D3" s="13"/>
      <c r="E3" s="13"/>
      <c r="F3" s="13"/>
      <c r="G3" s="13"/>
      <c r="H3" s="13"/>
      <c r="I3" s="3"/>
      <c r="J3" s="39"/>
    </row>
    <row r="4" spans="1:10" x14ac:dyDescent="0.25">
      <c r="A4" s="91" t="s">
        <v>4</v>
      </c>
      <c r="B4" s="91" t="s">
        <v>5</v>
      </c>
      <c r="C4" s="97"/>
      <c r="D4" s="16"/>
      <c r="E4" s="16"/>
      <c r="F4" s="16"/>
      <c r="G4" s="16"/>
      <c r="H4" s="16"/>
      <c r="I4" s="4"/>
      <c r="J4" s="4"/>
    </row>
    <row r="5" spans="1:10" x14ac:dyDescent="0.25">
      <c r="A5" s="27" t="s">
        <v>6</v>
      </c>
      <c r="B5" s="27" t="s">
        <v>41</v>
      </c>
      <c r="C5" s="98" t="s">
        <v>7</v>
      </c>
      <c r="D5" s="20">
        <v>80</v>
      </c>
      <c r="E5" s="20">
        <v>0</v>
      </c>
      <c r="F5" s="20">
        <v>0</v>
      </c>
      <c r="G5" s="20">
        <v>0</v>
      </c>
      <c r="H5" s="20">
        <f>SUM(D5:G5)</f>
        <v>80</v>
      </c>
      <c r="I5" s="41"/>
      <c r="J5" s="41"/>
    </row>
    <row r="6" spans="1:10" ht="30" x14ac:dyDescent="0.25">
      <c r="A6" s="27" t="s">
        <v>8</v>
      </c>
      <c r="B6" s="93" t="s">
        <v>42</v>
      </c>
      <c r="C6" s="98" t="s">
        <v>27</v>
      </c>
      <c r="D6" s="20">
        <v>2</v>
      </c>
      <c r="E6" s="20">
        <v>0</v>
      </c>
      <c r="F6" s="20">
        <v>0</v>
      </c>
      <c r="G6" s="20">
        <v>0</v>
      </c>
      <c r="H6" s="20">
        <f t="shared" ref="H6:H14" si="0">SUM(D6:G6)</f>
        <v>2</v>
      </c>
      <c r="I6" s="41"/>
      <c r="J6" s="41"/>
    </row>
    <row r="7" spans="1:10" x14ac:dyDescent="0.25">
      <c r="A7" s="27" t="s">
        <v>9</v>
      </c>
      <c r="B7" s="27" t="s">
        <v>28</v>
      </c>
      <c r="C7" s="98" t="s">
        <v>29</v>
      </c>
      <c r="D7" s="20">
        <v>10</v>
      </c>
      <c r="E7" s="20">
        <v>0</v>
      </c>
      <c r="F7" s="20">
        <v>0</v>
      </c>
      <c r="G7" s="20">
        <v>0</v>
      </c>
      <c r="H7" s="20">
        <f t="shared" si="0"/>
        <v>10</v>
      </c>
      <c r="I7" s="41"/>
      <c r="J7" s="41"/>
    </row>
    <row r="8" spans="1:10" ht="25.5" x14ac:dyDescent="0.25">
      <c r="A8" s="27" t="s">
        <v>30</v>
      </c>
      <c r="B8" s="27" t="s">
        <v>10</v>
      </c>
      <c r="C8" s="99" t="s">
        <v>27</v>
      </c>
      <c r="D8" s="23">
        <v>1</v>
      </c>
      <c r="E8" s="20">
        <v>0</v>
      </c>
      <c r="F8" s="20">
        <v>0</v>
      </c>
      <c r="G8" s="20">
        <v>0</v>
      </c>
      <c r="H8" s="20">
        <f t="shared" si="0"/>
        <v>1</v>
      </c>
      <c r="I8" s="42"/>
      <c r="J8" s="41"/>
    </row>
    <row r="9" spans="1:10" x14ac:dyDescent="0.25">
      <c r="A9" s="27" t="s">
        <v>12</v>
      </c>
      <c r="B9" s="27" t="s">
        <v>11</v>
      </c>
      <c r="C9" s="98" t="s">
        <v>29</v>
      </c>
      <c r="D9" s="20">
        <v>10</v>
      </c>
      <c r="E9" s="20">
        <v>0</v>
      </c>
      <c r="F9" s="20">
        <v>0</v>
      </c>
      <c r="G9" s="20">
        <v>0</v>
      </c>
      <c r="H9" s="20">
        <f t="shared" si="0"/>
        <v>10</v>
      </c>
      <c r="I9" s="41"/>
      <c r="J9" s="41"/>
    </row>
    <row r="10" spans="1:10" x14ac:dyDescent="0.25">
      <c r="A10" s="27" t="s">
        <v>14</v>
      </c>
      <c r="B10" s="27" t="s">
        <v>13</v>
      </c>
      <c r="C10" s="98" t="s">
        <v>7</v>
      </c>
      <c r="D10" s="20">
        <v>500</v>
      </c>
      <c r="E10" s="20">
        <v>0</v>
      </c>
      <c r="F10" s="20">
        <v>0</v>
      </c>
      <c r="G10" s="20">
        <v>0</v>
      </c>
      <c r="H10" s="20">
        <f t="shared" si="0"/>
        <v>500</v>
      </c>
      <c r="I10" s="41"/>
      <c r="J10" s="41"/>
    </row>
    <row r="11" spans="1:10" x14ac:dyDescent="0.25">
      <c r="A11" s="27" t="s">
        <v>16</v>
      </c>
      <c r="B11" s="27" t="s">
        <v>43</v>
      </c>
      <c r="C11" s="98" t="s">
        <v>51</v>
      </c>
      <c r="D11" s="20">
        <v>8</v>
      </c>
      <c r="E11" s="20">
        <v>0</v>
      </c>
      <c r="F11" s="20">
        <v>0</v>
      </c>
      <c r="G11" s="20">
        <v>0</v>
      </c>
      <c r="H11" s="20">
        <f t="shared" si="0"/>
        <v>8</v>
      </c>
      <c r="I11" s="41"/>
      <c r="J11" s="41"/>
    </row>
    <row r="12" spans="1:10" ht="25.5" x14ac:dyDescent="0.25">
      <c r="A12" s="27" t="s">
        <v>31</v>
      </c>
      <c r="B12" s="27" t="s">
        <v>15</v>
      </c>
      <c r="C12" s="99" t="s">
        <v>29</v>
      </c>
      <c r="D12" s="23">
        <v>12</v>
      </c>
      <c r="E12" s="20">
        <v>0</v>
      </c>
      <c r="F12" s="20">
        <v>0</v>
      </c>
      <c r="G12" s="20">
        <v>0</v>
      </c>
      <c r="H12" s="20">
        <f t="shared" si="0"/>
        <v>12</v>
      </c>
      <c r="I12" s="42"/>
      <c r="J12" s="41"/>
    </row>
    <row r="13" spans="1:10" x14ac:dyDescent="0.25">
      <c r="A13" s="27" t="s">
        <v>32</v>
      </c>
      <c r="B13" s="27" t="s">
        <v>17</v>
      </c>
      <c r="C13" s="98" t="s">
        <v>29</v>
      </c>
      <c r="D13" s="20">
        <v>14</v>
      </c>
      <c r="E13" s="20">
        <v>0</v>
      </c>
      <c r="F13" s="20">
        <v>0</v>
      </c>
      <c r="G13" s="20">
        <v>0</v>
      </c>
      <c r="H13" s="20">
        <f t="shared" si="0"/>
        <v>14</v>
      </c>
      <c r="I13" s="41"/>
      <c r="J13" s="41"/>
    </row>
    <row r="14" spans="1:10" x14ac:dyDescent="0.25">
      <c r="A14" s="27" t="s">
        <v>44</v>
      </c>
      <c r="B14" s="27" t="s">
        <v>33</v>
      </c>
      <c r="C14" s="98" t="s">
        <v>34</v>
      </c>
      <c r="D14" s="20">
        <v>72</v>
      </c>
      <c r="E14" s="20">
        <v>0</v>
      </c>
      <c r="F14" s="20">
        <v>0</v>
      </c>
      <c r="G14" s="20">
        <v>0</v>
      </c>
      <c r="H14" s="20">
        <f t="shared" si="0"/>
        <v>72</v>
      </c>
      <c r="I14" s="41"/>
      <c r="J14" s="41"/>
    </row>
    <row r="15" spans="1:10" x14ac:dyDescent="0.25">
      <c r="A15" s="100" t="s">
        <v>18</v>
      </c>
      <c r="B15" s="100" t="s">
        <v>54</v>
      </c>
      <c r="C15" s="101"/>
      <c r="D15" s="26"/>
      <c r="E15" s="26"/>
      <c r="F15" s="26"/>
      <c r="G15" s="26"/>
      <c r="H15" s="26"/>
      <c r="I15" s="5"/>
      <c r="J15" s="5"/>
    </row>
    <row r="16" spans="1:10" x14ac:dyDescent="0.25">
      <c r="A16" s="27" t="s">
        <v>6</v>
      </c>
      <c r="B16" s="31" t="s">
        <v>45</v>
      </c>
      <c r="C16" s="99" t="s">
        <v>20</v>
      </c>
      <c r="D16" s="29">
        <v>30</v>
      </c>
      <c r="E16" s="29">
        <v>0</v>
      </c>
      <c r="F16" s="29">
        <v>0</v>
      </c>
      <c r="G16" s="29">
        <v>0</v>
      </c>
      <c r="H16" s="20">
        <f t="shared" ref="H16:H18" si="1">SUM(D16:G16)</f>
        <v>30</v>
      </c>
      <c r="I16" s="41"/>
      <c r="J16" s="41"/>
    </row>
    <row r="17" spans="1:11" ht="25.5" x14ac:dyDescent="0.25">
      <c r="A17" s="27" t="s">
        <v>8</v>
      </c>
      <c r="B17" s="59" t="s">
        <v>46</v>
      </c>
      <c r="C17" s="99" t="s">
        <v>21</v>
      </c>
      <c r="D17" s="29">
        <v>1</v>
      </c>
      <c r="E17" s="29">
        <v>0</v>
      </c>
      <c r="F17" s="29">
        <v>0</v>
      </c>
      <c r="G17" s="29">
        <v>0</v>
      </c>
      <c r="H17" s="20">
        <f t="shared" si="1"/>
        <v>1</v>
      </c>
      <c r="I17" s="41"/>
      <c r="J17" s="41"/>
    </row>
    <row r="18" spans="1:11" x14ac:dyDescent="0.25">
      <c r="A18" s="31" t="s">
        <v>9</v>
      </c>
      <c r="B18" s="31" t="s">
        <v>48</v>
      </c>
      <c r="C18" s="99" t="s">
        <v>21</v>
      </c>
      <c r="D18" s="29">
        <v>1</v>
      </c>
      <c r="E18" s="29">
        <v>0</v>
      </c>
      <c r="F18" s="29">
        <v>0</v>
      </c>
      <c r="G18" s="29">
        <v>0</v>
      </c>
      <c r="H18" s="20">
        <f t="shared" si="1"/>
        <v>1</v>
      </c>
      <c r="I18" s="41"/>
      <c r="J18" s="41"/>
    </row>
    <row r="19" spans="1:11" x14ac:dyDescent="0.25">
      <c r="A19" s="102" t="s">
        <v>22</v>
      </c>
      <c r="B19" s="102" t="s">
        <v>23</v>
      </c>
      <c r="C19" s="103"/>
      <c r="D19" s="34"/>
      <c r="E19" s="34"/>
      <c r="F19" s="34"/>
      <c r="G19" s="34"/>
      <c r="H19" s="34"/>
      <c r="I19" s="7"/>
      <c r="J19" s="7"/>
      <c r="K19" s="1"/>
    </row>
    <row r="20" spans="1:11" x14ac:dyDescent="0.25">
      <c r="A20" s="66" t="s">
        <v>6</v>
      </c>
      <c r="B20" s="66" t="s">
        <v>35</v>
      </c>
      <c r="C20" s="99" t="s">
        <v>21</v>
      </c>
      <c r="D20" s="37">
        <v>1</v>
      </c>
      <c r="E20" s="37">
        <v>0</v>
      </c>
      <c r="F20" s="37">
        <v>0</v>
      </c>
      <c r="G20" s="37">
        <v>0</v>
      </c>
      <c r="H20" s="20">
        <f t="shared" ref="H20:H22" si="2">SUM(D20:G20)</f>
        <v>1</v>
      </c>
      <c r="I20" s="41"/>
      <c r="J20" s="41"/>
    </row>
    <row r="21" spans="1:11" x14ac:dyDescent="0.25">
      <c r="A21" s="66" t="s">
        <v>8</v>
      </c>
      <c r="B21" s="66" t="s">
        <v>36</v>
      </c>
      <c r="C21" s="104" t="s">
        <v>37</v>
      </c>
      <c r="D21" s="37">
        <v>1</v>
      </c>
      <c r="E21" s="37">
        <v>0</v>
      </c>
      <c r="F21" s="37">
        <v>0</v>
      </c>
      <c r="G21" s="37">
        <v>0</v>
      </c>
      <c r="H21" s="20">
        <f t="shared" si="2"/>
        <v>1</v>
      </c>
      <c r="I21" s="41"/>
      <c r="J21" s="41"/>
    </row>
    <row r="22" spans="1:11" ht="38.25" x14ac:dyDescent="0.25">
      <c r="A22" s="66" t="s">
        <v>9</v>
      </c>
      <c r="B22" s="66" t="s">
        <v>38</v>
      </c>
      <c r="C22" s="99" t="s">
        <v>21</v>
      </c>
      <c r="D22" s="37">
        <v>1</v>
      </c>
      <c r="E22" s="37">
        <v>0</v>
      </c>
      <c r="F22" s="37">
        <v>0</v>
      </c>
      <c r="G22" s="37">
        <v>0</v>
      </c>
      <c r="H22" s="20">
        <f t="shared" si="2"/>
        <v>1</v>
      </c>
      <c r="I22" s="41"/>
      <c r="J22" s="41"/>
    </row>
    <row r="23" spans="1:11" x14ac:dyDescent="0.25">
      <c r="A23" s="47" t="s">
        <v>76</v>
      </c>
      <c r="B23" s="48"/>
      <c r="C23" s="48"/>
      <c r="D23" s="48"/>
      <c r="E23" s="48"/>
      <c r="F23" s="48"/>
      <c r="G23" s="48"/>
      <c r="H23" s="48"/>
      <c r="I23" s="49"/>
      <c r="J23" s="41">
        <f>SUM(J5:J22)</f>
        <v>0</v>
      </c>
    </row>
    <row r="24" spans="1:11" ht="15.75" thickBot="1" x14ac:dyDescent="0.3">
      <c r="A24" s="40"/>
      <c r="B24" s="47" t="s">
        <v>77</v>
      </c>
      <c r="C24" s="48"/>
      <c r="D24" s="48"/>
      <c r="E24" s="48"/>
      <c r="F24" s="48"/>
      <c r="G24" s="48"/>
      <c r="H24" s="48"/>
      <c r="I24" s="49"/>
      <c r="J24" s="41"/>
    </row>
    <row r="25" spans="1:11" ht="15.75" thickBot="1" x14ac:dyDescent="0.3">
      <c r="A25" s="50" t="s">
        <v>78</v>
      </c>
      <c r="B25" s="51"/>
      <c r="C25" s="51"/>
      <c r="D25" s="51"/>
      <c r="E25" s="51"/>
      <c r="F25" s="51"/>
      <c r="G25" s="51"/>
      <c r="H25" s="51"/>
      <c r="I25" s="52"/>
      <c r="J25" s="53">
        <f>J23+J24</f>
        <v>0</v>
      </c>
    </row>
  </sheetData>
  <sheetProtection algorithmName="SHA-512" hashValue="SEEc9UQbJ7Z18ALwPVe0n6jDRmhmxLCPsEcpx8/WwP7gjFaU0yoah8XFdqpvQUuO3SU5EuCHe3gGaPBOfniXxg==" saltValue="TXFc3/3vDE2F5Jdh+lElXQ==" spinCount="100000" sheet="1" objects="1" scenarios="1"/>
  <mergeCells count="3">
    <mergeCell ref="A23:I23"/>
    <mergeCell ref="B24:I24"/>
    <mergeCell ref="A25:I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7.27 Silvassa</vt:lpstr>
      <vt:lpstr>7.28 Vadodara</vt:lpstr>
      <vt:lpstr>7.29 Surat</vt:lpstr>
      <vt:lpstr>7.30 Patan</vt:lpstr>
      <vt:lpstr>7.31 Ahmedabad</vt:lpstr>
      <vt:lpstr>7.32 Rajkot</vt:lpstr>
      <vt:lpstr>7.33 Amreli</vt:lpstr>
      <vt:lpstr>7.34 Junagadh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2025-01-28T07:34:03Z</dcterms:modified>
  <cp:category/>
  <cp:contentStatus/>
</cp:coreProperties>
</file>